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https://d.docs.live.net/0c631aeff4e41635/Υπολογιστής/RRT2/RRT2 Raw data/Water permeability/"/>
    </mc:Choice>
  </mc:AlternateContent>
  <xr:revisionPtr revIDLastSave="563" documentId="8_{233A7A29-7F00-4EF3-8DB3-057C8255F1FC}" xr6:coauthVersionLast="45" xr6:coauthVersionMax="45" xr10:uidLastSave="{C55509EB-1533-4F52-AD25-FAEF8723F713}"/>
  <bookViews>
    <workbookView xWindow="-98" yWindow="-98" windowWidth="20715" windowHeight="13276" activeTab="4" xr2:uid="{00000000-000D-0000-FFFF-FFFF00000000}"/>
  </bookViews>
  <sheets>
    <sheet name="Cracks - REF" sheetId="5" r:id="rId1"/>
    <sheet name="Cracks - ADDS" sheetId="6" r:id="rId2"/>
    <sheet name="Water permeability" sheetId="1" r:id="rId3"/>
    <sheet name="Chloride penetration" sheetId="3" r:id="rId4"/>
    <sheet name="Tests Info" sheetId="8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W12" i="5" l="1"/>
  <c r="AI44" i="1" l="1"/>
  <c r="AH44" i="1"/>
  <c r="X44" i="1"/>
  <c r="W44" i="1"/>
  <c r="M44" i="1"/>
  <c r="L44" i="1"/>
  <c r="AM33" i="1"/>
  <c r="AM32" i="1"/>
  <c r="AM31" i="1"/>
  <c r="AM30" i="1"/>
  <c r="AM29" i="1"/>
  <c r="AM28" i="1"/>
  <c r="AM27" i="1"/>
  <c r="AM26" i="1"/>
  <c r="AM25" i="1"/>
  <c r="AM24" i="1"/>
  <c r="AM23" i="1"/>
  <c r="AM22" i="1"/>
  <c r="AM21" i="1"/>
  <c r="AM20" i="1"/>
  <c r="AM19" i="1"/>
  <c r="AM18" i="1"/>
  <c r="AM17" i="1"/>
  <c r="AM16" i="1"/>
  <c r="AB33" i="1"/>
  <c r="AB32" i="1"/>
  <c r="AB31" i="1"/>
  <c r="AB30" i="1"/>
  <c r="AB29" i="1"/>
  <c r="AB28" i="1"/>
  <c r="AB27" i="1"/>
  <c r="AB26" i="1"/>
  <c r="AB25" i="1"/>
  <c r="AB24" i="1"/>
  <c r="AB23" i="1"/>
  <c r="AB22" i="1"/>
  <c r="AB21" i="1"/>
  <c r="AB20" i="1"/>
  <c r="AB19" i="1"/>
  <c r="AB18" i="1"/>
  <c r="AB17" i="1"/>
  <c r="AB16" i="1"/>
  <c r="Q33" i="1"/>
  <c r="Q32" i="1"/>
  <c r="Q31" i="1"/>
  <c r="Q30" i="1"/>
  <c r="Q29" i="1"/>
  <c r="Q28" i="1"/>
  <c r="Q27" i="1"/>
  <c r="Q26" i="1"/>
  <c r="Q25" i="1"/>
  <c r="Q24" i="1"/>
  <c r="Q23" i="1"/>
  <c r="Q22" i="1"/>
  <c r="Q21" i="1"/>
  <c r="Q20" i="1"/>
  <c r="Q19" i="1"/>
  <c r="Q18" i="1"/>
  <c r="Q17" i="1"/>
  <c r="Q16" i="1"/>
  <c r="G16" i="1"/>
  <c r="Z23" i="1" l="1"/>
  <c r="AA23" i="1" s="1"/>
  <c r="AG13" i="1"/>
  <c r="V13" i="1"/>
  <c r="K13" i="1"/>
  <c r="B40" i="6"/>
  <c r="B41" i="6"/>
  <c r="B51" i="5"/>
  <c r="D9" i="1"/>
  <c r="C9" i="1"/>
  <c r="L20" i="6"/>
  <c r="L19" i="6"/>
  <c r="L18" i="6"/>
  <c r="L17" i="6"/>
  <c r="L16" i="6"/>
  <c r="L15" i="6"/>
  <c r="L14" i="6"/>
  <c r="L13" i="6"/>
  <c r="L20" i="5"/>
  <c r="L19" i="5"/>
  <c r="L18" i="5"/>
  <c r="L17" i="5"/>
  <c r="L16" i="5"/>
  <c r="L15" i="5"/>
  <c r="L14" i="5"/>
  <c r="L13" i="5"/>
  <c r="AH43" i="1"/>
  <c r="F12" i="1"/>
  <c r="H107" i="6"/>
  <c r="F107" i="6"/>
  <c r="R20" i="6"/>
  <c r="D107" i="6"/>
  <c r="P20" i="6"/>
  <c r="B107" i="6"/>
  <c r="N20" i="6"/>
  <c r="H106" i="6"/>
  <c r="S20" i="6"/>
  <c r="F106" i="6"/>
  <c r="Q20" i="6"/>
  <c r="D106" i="6"/>
  <c r="O20" i="6"/>
  <c r="B106" i="6"/>
  <c r="M20" i="6"/>
  <c r="H96" i="6"/>
  <c r="T19" i="6"/>
  <c r="F96" i="6"/>
  <c r="R19" i="6"/>
  <c r="D96" i="6"/>
  <c r="B96" i="6"/>
  <c r="N19" i="6"/>
  <c r="H95" i="6"/>
  <c r="F95" i="6"/>
  <c r="D95" i="6"/>
  <c r="O19" i="6"/>
  <c r="B95" i="6"/>
  <c r="M19" i="6"/>
  <c r="H85" i="6"/>
  <c r="T18" i="6"/>
  <c r="F85" i="6"/>
  <c r="R18" i="6"/>
  <c r="D85" i="6"/>
  <c r="B85" i="6"/>
  <c r="N18" i="6"/>
  <c r="H84" i="6"/>
  <c r="F84" i="6"/>
  <c r="Q18" i="6"/>
  <c r="D84" i="6"/>
  <c r="O18" i="6"/>
  <c r="B84" i="6"/>
  <c r="M18" i="6"/>
  <c r="H74" i="6"/>
  <c r="T17" i="6"/>
  <c r="F74" i="6"/>
  <c r="R17" i="6"/>
  <c r="D74" i="6"/>
  <c r="P17" i="6"/>
  <c r="B74" i="6"/>
  <c r="N17" i="6"/>
  <c r="H73" i="6"/>
  <c r="S17" i="6"/>
  <c r="F73" i="6"/>
  <c r="Q17" i="6"/>
  <c r="D73" i="6"/>
  <c r="O17" i="6"/>
  <c r="B73" i="6"/>
  <c r="M17" i="6"/>
  <c r="H63" i="6"/>
  <c r="T16" i="6"/>
  <c r="F63" i="6"/>
  <c r="R16" i="6"/>
  <c r="D63" i="6"/>
  <c r="P16" i="6"/>
  <c r="B63" i="6"/>
  <c r="N16" i="6"/>
  <c r="H62" i="6"/>
  <c r="F62" i="6"/>
  <c r="Q16" i="6"/>
  <c r="D62" i="6"/>
  <c r="O16" i="6"/>
  <c r="B62" i="6"/>
  <c r="M16" i="6"/>
  <c r="H52" i="6"/>
  <c r="F52" i="6"/>
  <c r="R15" i="6"/>
  <c r="D52" i="6"/>
  <c r="P15" i="6"/>
  <c r="B52" i="6"/>
  <c r="N15" i="6"/>
  <c r="H51" i="6"/>
  <c r="F51" i="6"/>
  <c r="Q15" i="6"/>
  <c r="D51" i="6"/>
  <c r="O15" i="6"/>
  <c r="B51" i="6"/>
  <c r="M15" i="6"/>
  <c r="H41" i="6"/>
  <c r="T14" i="6"/>
  <c r="F41" i="6"/>
  <c r="R14" i="6"/>
  <c r="D41" i="6"/>
  <c r="P14" i="6"/>
  <c r="N14" i="6"/>
  <c r="H40" i="6"/>
  <c r="S14" i="6"/>
  <c r="F40" i="6"/>
  <c r="Q14" i="6"/>
  <c r="D40" i="6"/>
  <c r="O14" i="6"/>
  <c r="M14" i="6"/>
  <c r="H30" i="6"/>
  <c r="T13" i="6"/>
  <c r="F30" i="6"/>
  <c r="R13" i="6"/>
  <c r="D30" i="6"/>
  <c r="P13" i="6"/>
  <c r="B30" i="6"/>
  <c r="N13" i="6"/>
  <c r="H29" i="6"/>
  <c r="S13" i="6"/>
  <c r="F29" i="6"/>
  <c r="Q13" i="6"/>
  <c r="D29" i="6"/>
  <c r="O13" i="6"/>
  <c r="B29" i="6"/>
  <c r="M13" i="6"/>
  <c r="T20" i="6"/>
  <c r="S19" i="6"/>
  <c r="Q19" i="6"/>
  <c r="P19" i="6"/>
  <c r="H19" i="6"/>
  <c r="T12" i="6"/>
  <c r="F19" i="6"/>
  <c r="R12" i="6"/>
  <c r="D19" i="6"/>
  <c r="P12" i="6"/>
  <c r="B19" i="6"/>
  <c r="N12" i="6"/>
  <c r="S18" i="6"/>
  <c r="P18" i="6"/>
  <c r="H18" i="6"/>
  <c r="S12" i="6"/>
  <c r="F18" i="6"/>
  <c r="Q12" i="6"/>
  <c r="Q22" i="6"/>
  <c r="D18" i="6"/>
  <c r="O12" i="6"/>
  <c r="O22" i="6"/>
  <c r="B18" i="6"/>
  <c r="M12" i="6"/>
  <c r="S16" i="6"/>
  <c r="T15" i="6"/>
  <c r="S15" i="6"/>
  <c r="L12" i="6"/>
  <c r="V11" i="6"/>
  <c r="H10" i="6"/>
  <c r="S9" i="6"/>
  <c r="Y11" i="6"/>
  <c r="F10" i="6"/>
  <c r="Q9" i="6"/>
  <c r="X11" i="6"/>
  <c r="D10" i="6"/>
  <c r="O9" i="6"/>
  <c r="W11" i="6"/>
  <c r="B9" i="6"/>
  <c r="B10" i="6"/>
  <c r="M9" i="6"/>
  <c r="E6" i="6"/>
  <c r="H107" i="5"/>
  <c r="T20" i="5"/>
  <c r="F107" i="5"/>
  <c r="R20" i="5"/>
  <c r="D107" i="5"/>
  <c r="P20" i="5"/>
  <c r="B107" i="5"/>
  <c r="N20" i="5"/>
  <c r="H106" i="5"/>
  <c r="F106" i="5"/>
  <c r="Q20" i="5"/>
  <c r="D106" i="5"/>
  <c r="O20" i="5"/>
  <c r="B106" i="5"/>
  <c r="M20" i="5"/>
  <c r="H96" i="5"/>
  <c r="T19" i="5"/>
  <c r="F96" i="5"/>
  <c r="R19" i="5"/>
  <c r="D96" i="5"/>
  <c r="P19" i="5"/>
  <c r="B96" i="5"/>
  <c r="N19" i="5"/>
  <c r="H95" i="5"/>
  <c r="S19" i="5"/>
  <c r="F95" i="5"/>
  <c r="Q19" i="5"/>
  <c r="D95" i="5"/>
  <c r="O19" i="5"/>
  <c r="B95" i="5"/>
  <c r="M19" i="5"/>
  <c r="H85" i="5"/>
  <c r="T18" i="5"/>
  <c r="F85" i="5"/>
  <c r="R18" i="5"/>
  <c r="D85" i="5"/>
  <c r="P18" i="5"/>
  <c r="B85" i="5"/>
  <c r="N18" i="5"/>
  <c r="H84" i="5"/>
  <c r="S18" i="5"/>
  <c r="F84" i="5"/>
  <c r="D84" i="5"/>
  <c r="O18" i="5"/>
  <c r="B84" i="5"/>
  <c r="M18" i="5"/>
  <c r="H74" i="5"/>
  <c r="T17" i="5"/>
  <c r="F74" i="5"/>
  <c r="R17" i="5"/>
  <c r="D74" i="5"/>
  <c r="P17" i="5"/>
  <c r="B74" i="5"/>
  <c r="N17" i="5"/>
  <c r="H73" i="5"/>
  <c r="S17" i="5"/>
  <c r="F73" i="5"/>
  <c r="Q17" i="5"/>
  <c r="D73" i="5"/>
  <c r="O17" i="5"/>
  <c r="B73" i="5"/>
  <c r="M17" i="5"/>
  <c r="H63" i="5"/>
  <c r="T16" i="5"/>
  <c r="F63" i="5"/>
  <c r="R16" i="5"/>
  <c r="D63" i="5"/>
  <c r="P16" i="5"/>
  <c r="B63" i="5"/>
  <c r="N16" i="5"/>
  <c r="H62" i="5"/>
  <c r="S16" i="5"/>
  <c r="F62" i="5"/>
  <c r="Q16" i="5"/>
  <c r="D62" i="5"/>
  <c r="O16" i="5"/>
  <c r="B62" i="5"/>
  <c r="M16" i="5"/>
  <c r="H52" i="5"/>
  <c r="T15" i="5"/>
  <c r="F52" i="5"/>
  <c r="R15" i="5"/>
  <c r="D52" i="5"/>
  <c r="P15" i="5"/>
  <c r="B52" i="5"/>
  <c r="N15" i="5"/>
  <c r="H51" i="5"/>
  <c r="F51" i="5"/>
  <c r="Q15" i="5"/>
  <c r="D51" i="5"/>
  <c r="O15" i="5"/>
  <c r="M15" i="5"/>
  <c r="H41" i="5"/>
  <c r="T14" i="5"/>
  <c r="F41" i="5"/>
  <c r="R14" i="5"/>
  <c r="D41" i="5"/>
  <c r="P14" i="5"/>
  <c r="B41" i="5"/>
  <c r="N14" i="5"/>
  <c r="H40" i="5"/>
  <c r="S14" i="5"/>
  <c r="F40" i="5"/>
  <c r="Q14" i="5"/>
  <c r="D40" i="5"/>
  <c r="O14" i="5"/>
  <c r="B40" i="5"/>
  <c r="M14" i="5"/>
  <c r="H30" i="5"/>
  <c r="T13" i="5"/>
  <c r="F30" i="5"/>
  <c r="R13" i="5"/>
  <c r="D30" i="5"/>
  <c r="P13" i="5"/>
  <c r="B30" i="5"/>
  <c r="N13" i="5"/>
  <c r="H29" i="5"/>
  <c r="S13" i="5"/>
  <c r="F29" i="5"/>
  <c r="Q13" i="5"/>
  <c r="D29" i="5"/>
  <c r="O13" i="5"/>
  <c r="B29" i="5"/>
  <c r="M13" i="5"/>
  <c r="S20" i="5"/>
  <c r="H19" i="5"/>
  <c r="T12" i="5"/>
  <c r="F19" i="5"/>
  <c r="R12" i="5"/>
  <c r="D19" i="5"/>
  <c r="P12" i="5"/>
  <c r="B19" i="5"/>
  <c r="N12" i="5"/>
  <c r="Q18" i="5"/>
  <c r="H18" i="5"/>
  <c r="S12" i="5"/>
  <c r="F18" i="5"/>
  <c r="Q12" i="5"/>
  <c r="D18" i="5"/>
  <c r="O12" i="5"/>
  <c r="O22" i="5"/>
  <c r="B18" i="5"/>
  <c r="M12" i="5"/>
  <c r="S15" i="5"/>
  <c r="L12" i="5"/>
  <c r="V11" i="5"/>
  <c r="H10" i="5"/>
  <c r="S9" i="5"/>
  <c r="Y11" i="5"/>
  <c r="F10" i="5"/>
  <c r="Q9" i="5"/>
  <c r="X11" i="5"/>
  <c r="D10" i="5"/>
  <c r="O9" i="5"/>
  <c r="W11" i="5"/>
  <c r="B10" i="5"/>
  <c r="M9" i="5"/>
  <c r="E6" i="5"/>
  <c r="W19" i="6"/>
  <c r="M22" i="6"/>
  <c r="Y17" i="6"/>
  <c r="W15" i="6"/>
  <c r="W20" i="5"/>
  <c r="W19" i="5"/>
  <c r="X20" i="5"/>
  <c r="W17" i="5"/>
  <c r="Y17" i="5"/>
  <c r="W16" i="5"/>
  <c r="W15" i="5"/>
  <c r="Y15" i="5"/>
  <c r="M22" i="5"/>
  <c r="S22" i="6"/>
  <c r="Y12" i="6"/>
  <c r="Q24" i="5"/>
  <c r="Q22" i="5"/>
  <c r="Y13" i="5"/>
  <c r="W16" i="6"/>
  <c r="Y19" i="6"/>
  <c r="X15" i="5"/>
  <c r="X17" i="6"/>
  <c r="X17" i="5"/>
  <c r="M25" i="6"/>
  <c r="X12" i="6"/>
  <c r="W14" i="6"/>
  <c r="Y18" i="6"/>
  <c r="X14" i="6"/>
  <c r="X18" i="6"/>
  <c r="X20" i="6"/>
  <c r="Y16" i="6"/>
  <c r="Y15" i="6"/>
  <c r="X19" i="6"/>
  <c r="Y20" i="6"/>
  <c r="X16" i="6"/>
  <c r="W13" i="5"/>
  <c r="W13" i="6"/>
  <c r="X15" i="6"/>
  <c r="Y20" i="5"/>
  <c r="X13" i="6"/>
  <c r="Y14" i="6"/>
  <c r="X13" i="5"/>
  <c r="S25" i="5"/>
  <c r="Y12" i="5"/>
  <c r="S24" i="5"/>
  <c r="S22" i="5"/>
  <c r="Y13" i="6"/>
  <c r="W18" i="6"/>
  <c r="Y14" i="5"/>
  <c r="X14" i="5"/>
  <c r="W14" i="5"/>
  <c r="X16" i="5"/>
  <c r="Y16" i="5"/>
  <c r="Y18" i="5"/>
  <c r="X18" i="5"/>
  <c r="W18" i="5"/>
  <c r="W20" i="6"/>
  <c r="W17" i="6"/>
  <c r="X19" i="5"/>
  <c r="W12" i="6"/>
  <c r="Y19" i="5"/>
  <c r="M24" i="6"/>
  <c r="O25" i="6"/>
  <c r="X12" i="5"/>
  <c r="M25" i="5"/>
  <c r="O24" i="6"/>
  <c r="Q25" i="6"/>
  <c r="M24" i="5"/>
  <c r="O25" i="5"/>
  <c r="Q24" i="6"/>
  <c r="S25" i="6"/>
  <c r="O24" i="5"/>
  <c r="Q25" i="5"/>
  <c r="S24" i="6"/>
  <c r="AK30" i="1"/>
  <c r="AL30" i="1"/>
  <c r="AN30" i="1" s="1"/>
  <c r="AO30" i="1" s="1"/>
  <c r="AK29" i="1"/>
  <c r="AL29" i="1" s="1"/>
  <c r="AN29" i="1" s="1"/>
  <c r="AO29" i="1" s="1"/>
  <c r="AK27" i="1"/>
  <c r="AL27" i="1"/>
  <c r="AN27" i="1" s="1"/>
  <c r="AO27" i="1" s="1"/>
  <c r="AK26" i="1"/>
  <c r="AL26" i="1" s="1"/>
  <c r="AK21" i="1"/>
  <c r="AL21" i="1"/>
  <c r="AK19" i="1"/>
  <c r="AL19" i="1" s="1"/>
  <c r="AK18" i="1"/>
  <c r="AL18" i="1"/>
  <c r="AN18" i="1" s="1"/>
  <c r="AO18" i="1" s="1"/>
  <c r="Z33" i="1"/>
  <c r="AA33" i="1" s="1"/>
  <c r="AC33" i="1" s="1"/>
  <c r="AD33" i="1" s="1"/>
  <c r="Z32" i="1"/>
  <c r="AA32" i="1"/>
  <c r="AC32" i="1" s="1"/>
  <c r="AD32" i="1" s="1"/>
  <c r="Z30" i="1"/>
  <c r="AA30" i="1" s="1"/>
  <c r="AC30" i="1" s="1"/>
  <c r="AD30" i="1" s="1"/>
  <c r="Z29" i="1"/>
  <c r="AA29" i="1"/>
  <c r="AC29" i="1" s="1"/>
  <c r="AD29" i="1" s="1"/>
  <c r="Z27" i="1"/>
  <c r="AA27" i="1" s="1"/>
  <c r="Z26" i="1"/>
  <c r="AA26" i="1"/>
  <c r="AC26" i="1" s="1"/>
  <c r="AD26" i="1" s="1"/>
  <c r="Z25" i="1"/>
  <c r="AA25" i="1" s="1"/>
  <c r="Z22" i="1"/>
  <c r="AA22" i="1"/>
  <c r="AC22" i="1" s="1"/>
  <c r="AD22" i="1" s="1"/>
  <c r="Z21" i="1"/>
  <c r="AA21" i="1" s="1"/>
  <c r="Z19" i="1"/>
  <c r="AA19" i="1"/>
  <c r="AC19" i="1" s="1"/>
  <c r="AD19" i="1" s="1"/>
  <c r="Z18" i="1"/>
  <c r="AA18" i="1" s="1"/>
  <c r="AC18" i="1" s="1"/>
  <c r="AD18" i="1" s="1"/>
  <c r="Z17" i="1"/>
  <c r="AA17" i="1"/>
  <c r="W38" i="1" s="1"/>
  <c r="O33" i="1"/>
  <c r="P33" i="1" s="1"/>
  <c r="R33" i="1" s="1"/>
  <c r="S33" i="1" s="1"/>
  <c r="O32" i="1"/>
  <c r="P32" i="1"/>
  <c r="R32" i="1" s="1"/>
  <c r="S32" i="1" s="1"/>
  <c r="O31" i="1"/>
  <c r="P31" i="1" s="1"/>
  <c r="R31" i="1" s="1"/>
  <c r="S31" i="1" s="1"/>
  <c r="O30" i="1"/>
  <c r="P30" i="1"/>
  <c r="R30" i="1" s="1"/>
  <c r="S30" i="1" s="1"/>
  <c r="O29" i="1"/>
  <c r="P29" i="1" s="1"/>
  <c r="R29" i="1" s="1"/>
  <c r="S29" i="1" s="1"/>
  <c r="O28" i="1"/>
  <c r="P28" i="1"/>
  <c r="R28" i="1" s="1"/>
  <c r="S28" i="1" s="1"/>
  <c r="O27" i="1"/>
  <c r="P27" i="1" s="1"/>
  <c r="O26" i="1"/>
  <c r="P26" i="1"/>
  <c r="R26" i="1" s="1"/>
  <c r="S26" i="1" s="1"/>
  <c r="O25" i="1"/>
  <c r="P25" i="1" s="1"/>
  <c r="O24" i="1"/>
  <c r="P24" i="1"/>
  <c r="R24" i="1" s="1"/>
  <c r="S24" i="1" s="1"/>
  <c r="O23" i="1"/>
  <c r="P23" i="1" s="1"/>
  <c r="R23" i="1" s="1"/>
  <c r="S23" i="1" s="1"/>
  <c r="O22" i="1"/>
  <c r="P22" i="1"/>
  <c r="O21" i="1"/>
  <c r="P21" i="1" s="1"/>
  <c r="O20" i="1"/>
  <c r="P20" i="1"/>
  <c r="O19" i="1"/>
  <c r="P19" i="1" s="1"/>
  <c r="R19" i="1" s="1"/>
  <c r="S19" i="1" s="1"/>
  <c r="O18" i="1"/>
  <c r="P18" i="1"/>
  <c r="O17" i="1"/>
  <c r="P17" i="1" s="1"/>
  <c r="O16" i="1"/>
  <c r="P16" i="1" s="1"/>
  <c r="G17" i="1"/>
  <c r="H17" i="1" s="1"/>
  <c r="I17" i="1" s="1"/>
  <c r="G18" i="1"/>
  <c r="G19" i="1"/>
  <c r="G20" i="1"/>
  <c r="H20" i="1"/>
  <c r="I20" i="1" s="1"/>
  <c r="G21" i="1"/>
  <c r="H21" i="1" s="1"/>
  <c r="I21" i="1" s="1"/>
  <c r="G22" i="1"/>
  <c r="G23" i="1"/>
  <c r="H23" i="1" s="1"/>
  <c r="I23" i="1" s="1"/>
  <c r="G24" i="1"/>
  <c r="G25" i="1"/>
  <c r="G26" i="1"/>
  <c r="G27" i="1"/>
  <c r="H27" i="1" s="1"/>
  <c r="I27" i="1" s="1"/>
  <c r="G28" i="1"/>
  <c r="G29" i="1"/>
  <c r="G30" i="1"/>
  <c r="G31" i="1"/>
  <c r="H31" i="1" s="1"/>
  <c r="I31" i="1" s="1"/>
  <c r="G32" i="1"/>
  <c r="G33" i="1"/>
  <c r="H16" i="1"/>
  <c r="M26" i="6"/>
  <c r="Q26" i="6"/>
  <c r="Q26" i="5"/>
  <c r="O26" i="5"/>
  <c r="X25" i="6"/>
  <c r="X24" i="6"/>
  <c r="X22" i="6"/>
  <c r="Y24" i="6"/>
  <c r="Y25" i="6"/>
  <c r="Y22" i="6"/>
  <c r="R20" i="1"/>
  <c r="S20" i="1" s="1"/>
  <c r="W24" i="6"/>
  <c r="W25" i="6"/>
  <c r="W22" i="6"/>
  <c r="M26" i="5"/>
  <c r="X24" i="5"/>
  <c r="X22" i="5"/>
  <c r="X25" i="5"/>
  <c r="Y25" i="5"/>
  <c r="Y22" i="5"/>
  <c r="Y24" i="5"/>
  <c r="O26" i="6"/>
  <c r="S26" i="5"/>
  <c r="W25" i="5"/>
  <c r="W22" i="5"/>
  <c r="W24" i="5"/>
  <c r="S26" i="6"/>
  <c r="Y26" i="6"/>
  <c r="W26" i="6"/>
  <c r="X26" i="6"/>
  <c r="Y26" i="5"/>
  <c r="X26" i="5"/>
  <c r="W26" i="5"/>
  <c r="W43" i="1"/>
  <c r="L43" i="1"/>
  <c r="H33" i="1"/>
  <c r="I33" i="1" s="1"/>
  <c r="H32" i="1"/>
  <c r="I32" i="1" s="1"/>
  <c r="H30" i="1"/>
  <c r="I30" i="1" s="1"/>
  <c r="H29" i="1"/>
  <c r="I29" i="1" s="1"/>
  <c r="H28" i="1"/>
  <c r="I28" i="1" s="1"/>
  <c r="H26" i="1"/>
  <c r="I26" i="1" s="1"/>
  <c r="H25" i="1"/>
  <c r="I25" i="1" s="1"/>
  <c r="H18" i="1"/>
  <c r="I18" i="1" s="1"/>
  <c r="H19" i="1"/>
  <c r="I19" i="1" s="1"/>
  <c r="H22" i="1"/>
  <c r="I22" i="1" s="1"/>
  <c r="H24" i="1"/>
  <c r="I24" i="1" s="1"/>
  <c r="H6" i="1"/>
  <c r="R22" i="1"/>
  <c r="S22" i="1" s="1"/>
  <c r="R18" i="1"/>
  <c r="S18" i="1" s="1"/>
  <c r="R21" i="1" l="1"/>
  <c r="S21" i="1" s="1"/>
  <c r="AC21" i="1"/>
  <c r="AD21" i="1" s="1"/>
  <c r="AN21" i="1"/>
  <c r="AO21" i="1" s="1"/>
  <c r="L39" i="1"/>
  <c r="L38" i="1"/>
  <c r="R16" i="1"/>
  <c r="S16" i="1" s="1"/>
  <c r="R27" i="1"/>
  <c r="S27" i="1" s="1"/>
  <c r="X39" i="1"/>
  <c r="AC25" i="1"/>
  <c r="AD25" i="1" s="1"/>
  <c r="X38" i="1"/>
  <c r="AN19" i="1"/>
  <c r="AO19" i="1" s="1"/>
  <c r="AH38" i="1"/>
  <c r="AH39" i="1"/>
  <c r="AH40" i="1" s="1"/>
  <c r="R17" i="1"/>
  <c r="S17" i="1" s="1"/>
  <c r="M38" i="1"/>
  <c r="M39" i="1"/>
  <c r="M40" i="1" s="1"/>
  <c r="R25" i="1"/>
  <c r="S25" i="1" s="1"/>
  <c r="AC27" i="1"/>
  <c r="AD27" i="1" s="1"/>
  <c r="AI38" i="1"/>
  <c r="AN26" i="1"/>
  <c r="AO26" i="1" s="1"/>
  <c r="AI39" i="1"/>
  <c r="AI40" i="1" s="1"/>
  <c r="AC23" i="1"/>
  <c r="AD23" i="1" s="1"/>
  <c r="D39" i="1"/>
  <c r="I16" i="1"/>
  <c r="E39" i="1"/>
  <c r="E40" i="1" s="1"/>
  <c r="AC17" i="1"/>
  <c r="AD17" i="1" s="1"/>
  <c r="W39" i="1"/>
  <c r="W40" i="1" s="1"/>
  <c r="E38" i="1"/>
  <c r="D38" i="1"/>
  <c r="W42" i="1" s="1"/>
  <c r="X42" i="1" l="1"/>
  <c r="AI42" i="1"/>
  <c r="M42" i="1"/>
  <c r="X40" i="1"/>
  <c r="L40" i="1"/>
  <c r="L42" i="1"/>
  <c r="AH42" i="1"/>
  <c r="D40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Chrysoula Litina</author>
  </authors>
  <commentList>
    <comment ref="D10" authorId="0" shapeId="0" xr:uid="{00000000-0006-0000-0000-000001000000}">
      <text>
        <r>
          <rPr>
            <sz val="9"/>
            <color indexed="81"/>
            <rFont val="Tahoma"/>
            <family val="2"/>
          </rPr>
          <t>28 days (+1)</t>
        </r>
      </text>
    </comment>
    <comment ref="F10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3 months (84 days + 1)
</t>
        </r>
      </text>
    </comment>
    <comment ref="H10" authorId="0" shapeId="0" xr:uid="{00000000-0006-0000-0000-000003000000}">
      <text>
        <r>
          <rPr>
            <sz val="9"/>
            <color indexed="81"/>
            <rFont val="Tahoma"/>
            <family val="2"/>
          </rPr>
          <t xml:space="preserve">6 months (168+1 days)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Chrysoula Litina</author>
  </authors>
  <commentList>
    <comment ref="D10" authorId="0" shapeId="0" xr:uid="{00000000-0006-0000-0100-000001000000}">
      <text>
        <r>
          <rPr>
            <sz val="9"/>
            <color indexed="81"/>
            <rFont val="Tahoma"/>
            <family val="2"/>
          </rPr>
          <t>28 days (+1)</t>
        </r>
      </text>
    </comment>
    <comment ref="F10" authorId="0" shapeId="0" xr:uid="{00000000-0006-0000-0100-000002000000}">
      <text>
        <r>
          <rPr>
            <sz val="9"/>
            <color indexed="81"/>
            <rFont val="Tahoma"/>
            <family val="2"/>
          </rPr>
          <t xml:space="preserve">3 months (84 days + 1)
</t>
        </r>
      </text>
    </comment>
    <comment ref="H10" authorId="0" shapeId="0" xr:uid="{00000000-0006-0000-0100-000003000000}">
      <text>
        <r>
          <rPr>
            <sz val="9"/>
            <color indexed="81"/>
            <rFont val="Tahoma"/>
            <family val="2"/>
          </rPr>
          <t xml:space="preserve">6 months (168+1 days)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Chrysoula Litina</author>
  </authors>
  <commentList>
    <comment ref="H6" authorId="0" shapeId="0" xr:uid="{00000000-0006-0000-0200-000001000000}">
      <text>
        <r>
          <rPr>
            <sz val="9"/>
            <color indexed="81"/>
            <rFont val="Tahoma"/>
            <family val="2"/>
          </rPr>
          <t xml:space="preserve">Should be 28days (+1)
</t>
        </r>
      </text>
    </comment>
  </commentList>
</comments>
</file>

<file path=xl/sharedStrings.xml><?xml version="1.0" encoding="utf-8"?>
<sst xmlns="http://schemas.openxmlformats.org/spreadsheetml/2006/main" count="1029" uniqueCount="115">
  <si>
    <t>series</t>
  </si>
  <si>
    <t>sample number</t>
  </si>
  <si>
    <t>deltaT</t>
  </si>
  <si>
    <t>WF</t>
  </si>
  <si>
    <t>REF</t>
  </si>
  <si>
    <t>Water permeability measured by water flow testing</t>
  </si>
  <si>
    <t>Casting day</t>
  </si>
  <si>
    <t>Cracking day</t>
  </si>
  <si>
    <t>days old at cracking</t>
  </si>
  <si>
    <t>days old at testing</t>
  </si>
  <si>
    <t>mean</t>
  </si>
  <si>
    <t>std</t>
  </si>
  <si>
    <t>COV</t>
  </si>
  <si>
    <t>ADDS</t>
  </si>
  <si>
    <t>deltaW</t>
  </si>
  <si>
    <t>Measuring day</t>
  </si>
  <si>
    <t>days after crack</t>
  </si>
  <si>
    <t>UNHEALED</t>
  </si>
  <si>
    <t>1 month</t>
  </si>
  <si>
    <t>3 months</t>
  </si>
  <si>
    <t>6 months</t>
  </si>
  <si>
    <t>Sealing Efficiency</t>
  </si>
  <si>
    <t>Time (t)</t>
  </si>
  <si>
    <t>deltaH</t>
  </si>
  <si>
    <r>
      <t xml:space="preserve">Tube </t>
    </r>
    <r>
      <rPr>
        <b/>
        <sz val="11"/>
        <color theme="1"/>
        <rFont val="Calibri"/>
        <family val="2"/>
      </rPr>
      <t>Φ</t>
    </r>
    <r>
      <rPr>
        <b/>
        <vertAlign val="subscript"/>
        <sz val="11"/>
        <color theme="1"/>
        <rFont val="Calibri"/>
        <family val="2"/>
      </rPr>
      <t>int</t>
    </r>
    <r>
      <rPr>
        <b/>
        <sz val="11"/>
        <color theme="1"/>
        <rFont val="Calibri"/>
        <family val="2"/>
        <scheme val="minor"/>
      </rPr>
      <t xml:space="preserve"> </t>
    </r>
  </si>
  <si>
    <t>(mm)</t>
  </si>
  <si>
    <t>Healing time at water flow = 0</t>
  </si>
  <si>
    <t>(min)</t>
  </si>
  <si>
    <t>(Lt)</t>
  </si>
  <si>
    <t>(Lt/min)</t>
  </si>
  <si>
    <t>Continues healing or moves to chlorides test?</t>
  </si>
  <si>
    <t>Salt concentration</t>
  </si>
  <si>
    <t>Picture - profile</t>
  </si>
  <si>
    <r>
      <t xml:space="preserve">Tube </t>
    </r>
    <r>
      <rPr>
        <b/>
        <sz val="11"/>
        <color theme="1"/>
        <rFont val="Calibri"/>
        <family val="2"/>
      </rPr>
      <t>Φ</t>
    </r>
    <r>
      <rPr>
        <b/>
        <vertAlign val="subscript"/>
        <sz val="11"/>
        <color theme="1"/>
        <rFont val="Calibri"/>
        <family val="2"/>
      </rPr>
      <t>int</t>
    </r>
    <r>
      <rPr>
        <b/>
        <sz val="11"/>
        <color theme="1"/>
        <rFont val="Calibri"/>
        <family val="2"/>
        <scheme val="minor"/>
      </rPr>
      <t xml:space="preserve">  (mm)</t>
    </r>
  </si>
  <si>
    <t>deltaH (mm)</t>
  </si>
  <si>
    <t>Basic data</t>
  </si>
  <si>
    <t>Time of exposure</t>
  </si>
  <si>
    <t>Series</t>
  </si>
  <si>
    <t>Sample number</t>
  </si>
  <si>
    <t>REFERENCE SAMPLES</t>
  </si>
  <si>
    <t>ADDITIONED SAMPLES</t>
  </si>
  <si>
    <t>RRT group</t>
  </si>
  <si>
    <t>Crack width measurement REF specimens water permeability test</t>
  </si>
  <si>
    <t>! Distances in µm!</t>
  </si>
  <si>
    <t>MEAN</t>
  </si>
  <si>
    <t>STD</t>
  </si>
  <si>
    <t>Loc 1</t>
  </si>
  <si>
    <t>Loc 2</t>
  </si>
  <si>
    <t>Loc 3</t>
  </si>
  <si>
    <t>Loc 4</t>
  </si>
  <si>
    <t>Loc 5</t>
  </si>
  <si>
    <t>Loc 6</t>
  </si>
  <si>
    <t>general mean</t>
  </si>
  <si>
    <t>general std</t>
  </si>
  <si>
    <t>Mean</t>
  </si>
  <si>
    <t>Min</t>
  </si>
  <si>
    <t>Max</t>
  </si>
  <si>
    <t>∆</t>
  </si>
  <si>
    <t>Crack width measurement ADD(itioned) specimens water permeability test</t>
  </si>
  <si>
    <t>Crack closing efficiency</t>
  </si>
  <si>
    <t>REF - 1</t>
  </si>
  <si>
    <t>REF - 2</t>
  </si>
  <si>
    <t>REF - 3</t>
  </si>
  <si>
    <t>REF - 4</t>
  </si>
  <si>
    <t>REF - 5</t>
  </si>
  <si>
    <t>REF - 6</t>
  </si>
  <si>
    <t>REF - 7</t>
  </si>
  <si>
    <t>REF - 8</t>
  </si>
  <si>
    <t>REF - 9</t>
  </si>
  <si>
    <t>ADDS - 1</t>
  </si>
  <si>
    <t>ADDS - 2</t>
  </si>
  <si>
    <t>ADDS - 3</t>
  </si>
  <si>
    <t>ADDS - 4</t>
  </si>
  <si>
    <t>ADDS - 5</t>
  </si>
  <si>
    <t>ADDS - 6</t>
  </si>
  <si>
    <t>ADDS - 7</t>
  </si>
  <si>
    <t>ADDS - 8</t>
  </si>
  <si>
    <t>ADDS - 9</t>
  </si>
  <si>
    <t>Healing</t>
  </si>
  <si>
    <t>efficiency</t>
  </si>
  <si>
    <t>H</t>
  </si>
  <si>
    <t>RRT 2</t>
  </si>
  <si>
    <t>N/A</t>
  </si>
  <si>
    <t>R11</t>
  </si>
  <si>
    <t>R22</t>
  </si>
  <si>
    <t>R33</t>
  </si>
  <si>
    <t>R12</t>
  </si>
  <si>
    <t>R13</t>
  </si>
  <si>
    <t>R21</t>
  </si>
  <si>
    <t>R23</t>
  </si>
  <si>
    <t>H12</t>
  </si>
  <si>
    <t>H11</t>
  </si>
  <si>
    <t>H13</t>
  </si>
  <si>
    <t>H21</t>
  </si>
  <si>
    <t>H22</t>
  </si>
  <si>
    <t>H23</t>
  </si>
  <si>
    <t>H41</t>
  </si>
  <si>
    <t>H42</t>
  </si>
  <si>
    <t>H43</t>
  </si>
  <si>
    <t>R31</t>
  </si>
  <si>
    <t>R32</t>
  </si>
  <si>
    <t>33 g/l</t>
  </si>
  <si>
    <t>3 days</t>
  </si>
  <si>
    <t xml:space="preserve">REF  </t>
  </si>
  <si>
    <t>Crack width</t>
  </si>
  <si>
    <t>measured only at cracking stage, not measured during the healing process</t>
  </si>
  <si>
    <t>AgNO3 test</t>
  </si>
  <si>
    <t xml:space="preserve">sprayed onto the surface of the crack </t>
  </si>
  <si>
    <t>Permeability setup</t>
  </si>
  <si>
    <t>Plastic cylinder used of 200 mm in height and 1.5 l of water used for each test</t>
  </si>
  <si>
    <t>Chloride test</t>
  </si>
  <si>
    <t>Same as above</t>
  </si>
  <si>
    <t>Water</t>
  </si>
  <si>
    <t>Tap water was used for all stages</t>
  </si>
  <si>
    <t>Lab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</si>
</sst>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1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8"/>
      <color rgb="FFFF0000"/>
      <name val="Calibri"/>
      <family val="2"/>
      <scheme val="minor"/>
    </font>
    <font>
      <sz val="9"/>
      <color indexed="81"/>
      <name val="Tahoma"/>
      <family val="2"/>
    </font>
    <font>
      <b/>
      <u/>
      <sz val="11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1"/>
      <color theme="1"/>
      <name val="Calibri"/>
      <family val="2"/>
    </font>
    <font>
      <b/>
      <vertAlign val="subscript"/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BDBD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1" fillId="0" borderId="0" applyFont="0" applyFill="0" applyBorder="0" applyAlignment="0" applyProtection="0"/>
  </cellStyleXfs>
  <cellXfs count="214">
    <xf numFmtId="0" fontId="0" fillId="0" borderId="0" xfId="0"/>
    <xf numFmtId="0" fontId="3" fillId="0" borderId="0" xfId="0" applyFont="1"/>
    <xf numFmtId="0" fontId="1" fillId="0" borderId="0" xfId="0" applyFont="1"/>
    <xf numFmtId="0" fontId="4" fillId="0" borderId="0" xfId="0" applyFont="1"/>
    <xf numFmtId="0" fontId="0" fillId="0" borderId="7" xfId="0" applyBorder="1"/>
    <xf numFmtId="0" fontId="0" fillId="0" borderId="8" xfId="0" applyBorder="1"/>
    <xf numFmtId="0" fontId="0" fillId="3" borderId="1" xfId="0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0" fontId="2" fillId="0" borderId="0" xfId="0" applyFont="1"/>
    <xf numFmtId="0" fontId="0" fillId="0" borderId="0" xfId="0" applyBorder="1"/>
    <xf numFmtId="0" fontId="0" fillId="0" borderId="0" xfId="0" applyFill="1" applyBorder="1"/>
    <xf numFmtId="14" fontId="0" fillId="0" borderId="0" xfId="0" applyNumberFormat="1" applyFill="1" applyBorder="1"/>
    <xf numFmtId="0" fontId="0" fillId="0" borderId="0" xfId="0" applyFill="1"/>
    <xf numFmtId="0" fontId="7" fillId="0" borderId="0" xfId="0" applyFont="1"/>
    <xf numFmtId="0" fontId="2" fillId="0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2" fillId="0" borderId="9" xfId="0" applyFont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ill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2" borderId="9" xfId="0" applyNumberFormat="1" applyFill="1" applyBorder="1" applyAlignment="1">
      <alignment horizontal="center"/>
    </xf>
    <xf numFmtId="165" fontId="0" fillId="3" borderId="9" xfId="0" applyNumberFormat="1" applyFill="1" applyBorder="1" applyAlignment="1">
      <alignment horizontal="center"/>
    </xf>
    <xf numFmtId="165" fontId="0" fillId="2" borderId="9" xfId="0" applyNumberForma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Fill="1" applyBorder="1" applyAlignment="1">
      <alignment horizontal="center"/>
    </xf>
    <xf numFmtId="165" fontId="6" fillId="5" borderId="0" xfId="0" applyNumberFormat="1" applyFont="1" applyFill="1" applyAlignment="1">
      <alignment horizontal="center"/>
    </xf>
    <xf numFmtId="0" fontId="2" fillId="0" borderId="9" xfId="0" applyFont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3" fillId="0" borderId="0" xfId="0" applyFont="1" applyBorder="1"/>
    <xf numFmtId="0" fontId="1" fillId="0" borderId="0" xfId="0" applyFont="1" applyAlignment="1">
      <alignment horizontal="center" vertical="center"/>
    </xf>
    <xf numFmtId="14" fontId="0" fillId="0" borderId="0" xfId="0" applyNumberFormat="1"/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2" fillId="6" borderId="9" xfId="0" applyFont="1" applyFill="1" applyBorder="1"/>
    <xf numFmtId="0" fontId="0" fillId="0" borderId="7" xfId="0" applyBorder="1" applyAlignment="1">
      <alignment horizontal="center" vertical="center"/>
    </xf>
    <xf numFmtId="0" fontId="0" fillId="6" borderId="0" xfId="0" applyFill="1"/>
    <xf numFmtId="0" fontId="0" fillId="6" borderId="1" xfId="0" applyFill="1" applyBorder="1"/>
    <xf numFmtId="0" fontId="2" fillId="6" borderId="1" xfId="0" applyFont="1" applyFill="1" applyBorder="1" applyAlignment="1">
      <alignment horizontal="center" vertical="center"/>
    </xf>
    <xf numFmtId="1" fontId="0" fillId="6" borderId="10" xfId="0" applyNumberFormat="1" applyFill="1" applyBorder="1" applyAlignment="1">
      <alignment horizontal="center" vertical="center"/>
    </xf>
    <xf numFmtId="1" fontId="0" fillId="6" borderId="11" xfId="0" applyNumberFormat="1" applyFill="1" applyBorder="1" applyAlignment="1">
      <alignment horizontal="center" vertical="center"/>
    </xf>
    <xf numFmtId="1" fontId="0" fillId="6" borderId="12" xfId="0" applyNumberFormat="1" applyFill="1" applyBorder="1" applyAlignment="1">
      <alignment horizontal="center" vertical="center"/>
    </xf>
    <xf numFmtId="1" fontId="0" fillId="6" borderId="4" xfId="0" applyNumberFormat="1" applyFill="1" applyBorder="1" applyAlignment="1">
      <alignment horizontal="center" vertical="center"/>
    </xf>
    <xf numFmtId="0" fontId="0" fillId="6" borderId="4" xfId="0" applyFill="1" applyBorder="1"/>
    <xf numFmtId="0" fontId="2" fillId="7" borderId="4" xfId="0" applyFont="1" applyFill="1" applyBorder="1" applyAlignment="1">
      <alignment horizontal="center" vertical="center"/>
    </xf>
    <xf numFmtId="1" fontId="0" fillId="7" borderId="12" xfId="0" applyNumberFormat="1" applyFill="1" applyBorder="1" applyAlignment="1">
      <alignment horizontal="center" vertical="center"/>
    </xf>
    <xf numFmtId="1" fontId="0" fillId="7" borderId="13" xfId="0" applyNumberFormat="1" applyFill="1" applyBorder="1" applyAlignment="1">
      <alignment horizontal="center" vertical="center"/>
    </xf>
    <xf numFmtId="1" fontId="0" fillId="7" borderId="4" xfId="0" applyNumberFormat="1" applyFill="1" applyBorder="1" applyAlignment="1">
      <alignment horizontal="center" vertical="center"/>
    </xf>
    <xf numFmtId="0" fontId="2" fillId="8" borderId="4" xfId="0" applyFont="1" applyFill="1" applyBorder="1" applyAlignment="1">
      <alignment horizontal="center" vertical="center"/>
    </xf>
    <xf numFmtId="1" fontId="0" fillId="8" borderId="12" xfId="0" applyNumberFormat="1" applyFill="1" applyBorder="1" applyAlignment="1">
      <alignment horizontal="center" vertical="center"/>
    </xf>
    <xf numFmtId="1" fontId="0" fillId="8" borderId="13" xfId="0" applyNumberFormat="1" applyFill="1" applyBorder="1" applyAlignment="1">
      <alignment horizontal="center" vertical="center"/>
    </xf>
    <xf numFmtId="1" fontId="0" fillId="8" borderId="4" xfId="0" applyNumberForma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1" fontId="0" fillId="2" borderId="12" xfId="0" applyNumberFormat="1" applyFill="1" applyBorder="1" applyAlignment="1">
      <alignment horizontal="center" vertical="center"/>
    </xf>
    <xf numFmtId="1" fontId="0" fillId="2" borderId="13" xfId="0" applyNumberFormat="1" applyFill="1" applyBorder="1" applyAlignment="1">
      <alignment horizontal="center" vertical="center"/>
    </xf>
    <xf numFmtId="1" fontId="0" fillId="2" borderId="4" xfId="0" applyNumberFormat="1" applyFill="1" applyBorder="1" applyAlignment="1">
      <alignment horizontal="center" vertical="center"/>
    </xf>
    <xf numFmtId="0" fontId="2" fillId="9" borderId="4" xfId="0" applyFont="1" applyFill="1" applyBorder="1" applyAlignment="1">
      <alignment horizontal="center" vertical="center"/>
    </xf>
    <xf numFmtId="1" fontId="0" fillId="9" borderId="12" xfId="0" applyNumberFormat="1" applyFill="1" applyBorder="1" applyAlignment="1">
      <alignment horizontal="center" vertical="center"/>
    </xf>
    <xf numFmtId="1" fontId="0" fillId="9" borderId="13" xfId="0" applyNumberFormat="1" applyFill="1" applyBorder="1" applyAlignment="1">
      <alignment horizontal="center" vertical="center"/>
    </xf>
    <xf numFmtId="1" fontId="0" fillId="9" borderId="4" xfId="0" applyNumberFormat="1" applyFill="1" applyBorder="1" applyAlignment="1">
      <alignment horizontal="center" vertical="center"/>
    </xf>
    <xf numFmtId="0" fontId="0" fillId="6" borderId="2" xfId="0" applyFill="1" applyBorder="1"/>
    <xf numFmtId="0" fontId="2" fillId="3" borderId="4" xfId="0" applyFont="1" applyFill="1" applyBorder="1" applyAlignment="1">
      <alignment horizontal="center" vertical="center"/>
    </xf>
    <xf numFmtId="1" fontId="0" fillId="3" borderId="12" xfId="0" applyNumberFormat="1" applyFill="1" applyBorder="1" applyAlignment="1">
      <alignment horizontal="center" vertical="center"/>
    </xf>
    <xf numFmtId="1" fontId="0" fillId="3" borderId="13" xfId="0" applyNumberFormat="1" applyFill="1" applyBorder="1" applyAlignment="1">
      <alignment horizontal="center" vertical="center"/>
    </xf>
    <xf numFmtId="1" fontId="0" fillId="3" borderId="4" xfId="0" applyNumberFormat="1" applyFill="1" applyBorder="1" applyAlignment="1">
      <alignment horizontal="center" vertical="center"/>
    </xf>
    <xf numFmtId="0" fontId="2" fillId="10" borderId="9" xfId="0" applyFont="1" applyFill="1" applyBorder="1"/>
    <xf numFmtId="0" fontId="2" fillId="6" borderId="4" xfId="0" applyFont="1" applyFill="1" applyBorder="1" applyAlignment="1">
      <alignment horizontal="center" vertical="center"/>
    </xf>
    <xf numFmtId="1" fontId="0" fillId="6" borderId="13" xfId="0" applyNumberFormat="1" applyFill="1" applyBorder="1" applyAlignment="1">
      <alignment horizontal="center" vertical="center"/>
    </xf>
    <xf numFmtId="0" fontId="2" fillId="11" borderId="9" xfId="0" applyFont="1" applyFill="1" applyBorder="1"/>
    <xf numFmtId="0" fontId="6" fillId="0" borderId="0" xfId="0" applyFont="1"/>
    <xf numFmtId="164" fontId="6" fillId="0" borderId="0" xfId="0" applyNumberFormat="1" applyFont="1" applyFill="1" applyBorder="1"/>
    <xf numFmtId="0" fontId="6" fillId="0" borderId="0" xfId="0" applyFont="1" applyFill="1" applyBorder="1"/>
    <xf numFmtId="164" fontId="0" fillId="0" borderId="0" xfId="0" applyNumberFormat="1"/>
    <xf numFmtId="0" fontId="2" fillId="8" borderId="2" xfId="0" applyFont="1" applyFill="1" applyBorder="1" applyAlignment="1">
      <alignment horizontal="center" vertical="center"/>
    </xf>
    <xf numFmtId="1" fontId="0" fillId="8" borderId="14" xfId="0" applyNumberFormat="1" applyFill="1" applyBorder="1" applyAlignment="1">
      <alignment horizontal="center" vertical="center"/>
    </xf>
    <xf numFmtId="1" fontId="0" fillId="8" borderId="15" xfId="0" applyNumberFormat="1" applyFill="1" applyBorder="1" applyAlignment="1">
      <alignment horizontal="center" vertical="center"/>
    </xf>
    <xf numFmtId="1" fontId="0" fillId="8" borderId="2" xfId="0" applyNumberForma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 vertical="center"/>
    </xf>
    <xf numFmtId="164" fontId="0" fillId="0" borderId="0" xfId="0" applyNumberFormat="1" applyFill="1" applyBorder="1" applyAlignment="1">
      <alignment horizontal="center" vertical="center"/>
    </xf>
    <xf numFmtId="0" fontId="2" fillId="7" borderId="9" xfId="0" applyFont="1" applyFill="1" applyBorder="1"/>
    <xf numFmtId="0" fontId="6" fillId="0" borderId="7" xfId="0" applyFont="1" applyBorder="1" applyAlignment="1">
      <alignment horizontal="center" vertical="center"/>
    </xf>
    <xf numFmtId="1" fontId="6" fillId="0" borderId="8" xfId="0" applyNumberFormat="1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1" fontId="6" fillId="0" borderId="3" xfId="0" applyNumberFormat="1" applyFont="1" applyBorder="1" applyAlignment="1">
      <alignment horizontal="center" vertical="center"/>
    </xf>
    <xf numFmtId="0" fontId="0" fillId="7" borderId="0" xfId="0" applyFill="1"/>
    <xf numFmtId="0" fontId="0" fillId="7" borderId="1" xfId="0" applyFill="1" applyBorder="1"/>
    <xf numFmtId="0" fontId="0" fillId="7" borderId="4" xfId="0" applyFill="1" applyBorder="1"/>
    <xf numFmtId="1" fontId="0" fillId="0" borderId="5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1" fontId="0" fillId="0" borderId="13" xfId="0" applyNumberForma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0" fontId="0" fillId="7" borderId="2" xfId="0" applyFill="1" applyBorder="1"/>
    <xf numFmtId="0" fontId="2" fillId="12" borderId="9" xfId="0" applyFont="1" applyFill="1" applyBorder="1"/>
    <xf numFmtId="0" fontId="2" fillId="8" borderId="9" xfId="0" applyFont="1" applyFill="1" applyBorder="1"/>
    <xf numFmtId="0" fontId="0" fillId="8" borderId="0" xfId="0" applyFill="1"/>
    <xf numFmtId="0" fontId="0" fillId="8" borderId="1" xfId="0" applyFill="1" applyBorder="1"/>
    <xf numFmtId="0" fontId="0" fillId="8" borderId="4" xfId="0" applyFill="1" applyBorder="1"/>
    <xf numFmtId="0" fontId="0" fillId="8" borderId="2" xfId="0" applyFill="1" applyBorder="1"/>
    <xf numFmtId="0" fontId="2" fillId="13" borderId="9" xfId="0" applyFont="1" applyFill="1" applyBorder="1"/>
    <xf numFmtId="0" fontId="2" fillId="2" borderId="9" xfId="0" applyFont="1" applyFill="1" applyBorder="1"/>
    <xf numFmtId="0" fontId="0" fillId="2" borderId="0" xfId="0" applyFill="1"/>
    <xf numFmtId="0" fontId="0" fillId="2" borderId="1" xfId="0" applyFill="1" applyBorder="1"/>
    <xf numFmtId="0" fontId="0" fillId="2" borderId="4" xfId="0" applyFill="1" applyBorder="1"/>
    <xf numFmtId="0" fontId="0" fillId="2" borderId="2" xfId="0" applyFill="1" applyBorder="1"/>
    <xf numFmtId="0" fontId="2" fillId="14" borderId="9" xfId="0" applyFont="1" applyFill="1" applyBorder="1"/>
    <xf numFmtId="0" fontId="2" fillId="9" borderId="9" xfId="0" applyFont="1" applyFill="1" applyBorder="1"/>
    <xf numFmtId="0" fontId="0" fillId="9" borderId="0" xfId="0" applyFill="1"/>
    <xf numFmtId="0" fontId="0" fillId="9" borderId="1" xfId="0" applyFill="1" applyBorder="1"/>
    <xf numFmtId="0" fontId="0" fillId="9" borderId="4" xfId="0" applyFill="1" applyBorder="1"/>
    <xf numFmtId="0" fontId="0" fillId="9" borderId="2" xfId="0" applyFill="1" applyBorder="1"/>
    <xf numFmtId="0" fontId="2" fillId="15" borderId="9" xfId="0" applyFont="1" applyFill="1" applyBorder="1"/>
    <xf numFmtId="0" fontId="2" fillId="3" borderId="9" xfId="0" applyFont="1" applyFill="1" applyBorder="1"/>
    <xf numFmtId="0" fontId="0" fillId="3" borderId="0" xfId="0" applyFill="1"/>
    <xf numFmtId="0" fontId="0" fillId="3" borderId="1" xfId="0" applyFill="1" applyBorder="1"/>
    <xf numFmtId="0" fontId="0" fillId="3" borderId="4" xfId="0" applyFill="1" applyBorder="1"/>
    <xf numFmtId="0" fontId="0" fillId="3" borderId="2" xfId="0" applyFill="1" applyBorder="1"/>
    <xf numFmtId="0" fontId="2" fillId="16" borderId="9" xfId="0" applyFont="1" applyFill="1" applyBorder="1"/>
    <xf numFmtId="0" fontId="2" fillId="0" borderId="0" xfId="0" applyFont="1" applyFill="1" applyBorder="1"/>
    <xf numFmtId="14" fontId="0" fillId="4" borderId="1" xfId="0" applyNumberFormat="1" applyFill="1" applyBorder="1" applyAlignment="1">
      <alignment horizontal="center" vertical="center"/>
    </xf>
    <xf numFmtId="14" fontId="0" fillId="4" borderId="9" xfId="0" applyNumberForma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/>
    </xf>
    <xf numFmtId="0" fontId="2" fillId="2" borderId="9" xfId="0" applyFont="1" applyFill="1" applyBorder="1" applyAlignment="1">
      <alignment horizontal="center"/>
    </xf>
    <xf numFmtId="0" fontId="2" fillId="8" borderId="9" xfId="0" applyFont="1" applyFill="1" applyBorder="1" applyAlignment="1">
      <alignment horizontal="right"/>
    </xf>
    <xf numFmtId="0" fontId="2" fillId="7" borderId="9" xfId="0" applyFont="1" applyFill="1" applyBorder="1" applyAlignment="1">
      <alignment horizontal="right"/>
    </xf>
    <xf numFmtId="0" fontId="2" fillId="6" borderId="9" xfId="0" applyFont="1" applyFill="1" applyBorder="1" applyAlignment="1">
      <alignment horizontal="right"/>
    </xf>
    <xf numFmtId="0" fontId="2" fillId="3" borderId="9" xfId="0" applyFont="1" applyFill="1" applyBorder="1" applyAlignment="1">
      <alignment horizontal="right"/>
    </xf>
    <xf numFmtId="0" fontId="2" fillId="9" borderId="9" xfId="0" applyFont="1" applyFill="1" applyBorder="1" applyAlignment="1">
      <alignment horizontal="right"/>
    </xf>
    <xf numFmtId="0" fontId="2" fillId="2" borderId="9" xfId="0" applyFont="1" applyFill="1" applyBorder="1" applyAlignment="1">
      <alignment horizontal="right"/>
    </xf>
    <xf numFmtId="10" fontId="0" fillId="3" borderId="4" xfId="1" applyNumberFormat="1" applyFont="1" applyFill="1" applyBorder="1" applyAlignment="1">
      <alignment horizontal="center"/>
    </xf>
    <xf numFmtId="10" fontId="0" fillId="3" borderId="4" xfId="0" applyNumberFormat="1" applyFill="1" applyBorder="1" applyAlignment="1">
      <alignment horizontal="center"/>
    </xf>
    <xf numFmtId="10" fontId="0" fillId="2" borderId="1" xfId="0" applyNumberFormat="1" applyFill="1" applyBorder="1" applyAlignment="1">
      <alignment horizontal="center"/>
    </xf>
    <xf numFmtId="10" fontId="0" fillId="2" borderId="4" xfId="0" applyNumberFormat="1" applyFill="1" applyBorder="1" applyAlignment="1">
      <alignment horizontal="center"/>
    </xf>
    <xf numFmtId="10" fontId="0" fillId="2" borderId="2" xfId="0" applyNumberFormat="1" applyFill="1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0" fillId="6" borderId="1" xfId="0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0" fillId="6" borderId="4" xfId="0" applyFill="1" applyBorder="1" applyAlignment="1">
      <alignment horizontal="center"/>
    </xf>
    <xf numFmtId="0" fontId="0" fillId="6" borderId="2" xfId="0" applyFill="1" applyBorder="1" applyAlignment="1">
      <alignment horizontal="center"/>
    </xf>
    <xf numFmtId="0" fontId="0" fillId="7" borderId="4" xfId="0" applyFill="1" applyBorder="1" applyAlignment="1">
      <alignment horizontal="center"/>
    </xf>
    <xf numFmtId="0" fontId="0" fillId="7" borderId="2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1" fillId="0" borderId="0" xfId="0" applyFont="1" applyAlignment="1">
      <alignment horizontal="center"/>
    </xf>
    <xf numFmtId="0" fontId="2" fillId="10" borderId="2" xfId="0" applyFont="1" applyFill="1" applyBorder="1" applyAlignment="1">
      <alignment horizontal="center"/>
    </xf>
    <xf numFmtId="0" fontId="2" fillId="11" borderId="9" xfId="0" applyFont="1" applyFill="1" applyBorder="1" applyAlignment="1">
      <alignment horizontal="center"/>
    </xf>
    <xf numFmtId="0" fontId="6" fillId="0" borderId="0" xfId="0" applyFont="1" applyAlignment="1">
      <alignment horizontal="center"/>
    </xf>
    <xf numFmtId="164" fontId="6" fillId="0" borderId="0" xfId="0" applyNumberFormat="1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2" fillId="7" borderId="2" xfId="0" applyFont="1" applyFill="1" applyBorder="1" applyAlignment="1">
      <alignment horizontal="center"/>
    </xf>
    <xf numFmtId="0" fontId="2" fillId="7" borderId="9" xfId="0" applyFont="1" applyFill="1" applyBorder="1" applyAlignment="1">
      <alignment horizontal="center"/>
    </xf>
    <xf numFmtId="0" fontId="2" fillId="12" borderId="9" xfId="0" applyFont="1" applyFill="1" applyBorder="1" applyAlignment="1">
      <alignment horizontal="center"/>
    </xf>
    <xf numFmtId="0" fontId="0" fillId="8" borderId="1" xfId="0" applyFill="1" applyBorder="1" applyAlignment="1">
      <alignment horizontal="center"/>
    </xf>
    <xf numFmtId="0" fontId="0" fillId="8" borderId="4" xfId="0" applyFill="1" applyBorder="1" applyAlignment="1">
      <alignment horizontal="center"/>
    </xf>
    <xf numFmtId="0" fontId="0" fillId="8" borderId="2" xfId="0" applyFill="1" applyBorder="1" applyAlignment="1">
      <alignment horizontal="center"/>
    </xf>
    <xf numFmtId="0" fontId="2" fillId="8" borderId="9" xfId="0" applyFont="1" applyFill="1" applyBorder="1" applyAlignment="1">
      <alignment horizontal="center"/>
    </xf>
    <xf numFmtId="0" fontId="2" fillId="13" borderId="9" xfId="0" applyFont="1" applyFill="1" applyBorder="1" applyAlignment="1">
      <alignment horizontal="center"/>
    </xf>
    <xf numFmtId="0" fontId="2" fillId="14" borderId="9" xfId="0" applyFont="1" applyFill="1" applyBorder="1" applyAlignment="1">
      <alignment horizontal="center"/>
    </xf>
    <xf numFmtId="0" fontId="0" fillId="9" borderId="1" xfId="0" applyFill="1" applyBorder="1" applyAlignment="1">
      <alignment horizontal="center"/>
    </xf>
    <xf numFmtId="0" fontId="0" fillId="9" borderId="4" xfId="0" applyFill="1" applyBorder="1" applyAlignment="1">
      <alignment horizontal="center"/>
    </xf>
    <xf numFmtId="0" fontId="0" fillId="9" borderId="2" xfId="0" applyFill="1" applyBorder="1" applyAlignment="1">
      <alignment horizontal="center"/>
    </xf>
    <xf numFmtId="0" fontId="2" fillId="9" borderId="9" xfId="0" applyFont="1" applyFill="1" applyBorder="1" applyAlignment="1">
      <alignment horizontal="center"/>
    </xf>
    <xf numFmtId="0" fontId="2" fillId="15" borderId="9" xfId="0" applyFont="1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2" fillId="16" borderId="9" xfId="0" applyFont="1" applyFill="1" applyBorder="1" applyAlignment="1">
      <alignment horizontal="center"/>
    </xf>
    <xf numFmtId="0" fontId="2" fillId="10" borderId="9" xfId="0" applyFont="1" applyFill="1" applyBorder="1" applyAlignment="1">
      <alignment horizontal="center"/>
    </xf>
    <xf numFmtId="1" fontId="0" fillId="6" borderId="1" xfId="0" applyNumberFormat="1" applyFill="1" applyBorder="1"/>
    <xf numFmtId="1" fontId="0" fillId="6" borderId="4" xfId="0" applyNumberFormat="1" applyFill="1" applyBorder="1"/>
    <xf numFmtId="1" fontId="0" fillId="6" borderId="2" xfId="0" applyNumberFormat="1" applyFill="1" applyBorder="1"/>
    <xf numFmtId="1" fontId="0" fillId="7" borderId="1" xfId="0" applyNumberFormat="1" applyFill="1" applyBorder="1"/>
    <xf numFmtId="1" fontId="0" fillId="7" borderId="4" xfId="0" applyNumberFormat="1" applyFill="1" applyBorder="1"/>
    <xf numFmtId="1" fontId="0" fillId="7" borderId="2" xfId="0" applyNumberFormat="1" applyFill="1" applyBorder="1"/>
    <xf numFmtId="0" fontId="2" fillId="5" borderId="7" xfId="0" applyFont="1" applyFill="1" applyBorder="1" applyAlignment="1">
      <alignment horizontal="center" vertical="center"/>
    </xf>
    <xf numFmtId="0" fontId="2" fillId="5" borderId="8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7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2" fillId="3" borderId="9" xfId="0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 wrapText="1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F8CBA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1" Type="http://schemas.openxmlformats.org/officeDocument/2006/relationships/image" Target="../media/image1.pn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10" Type="http://schemas.openxmlformats.org/officeDocument/2006/relationships/image" Target="../media/image11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723900</xdr:colOff>
      <xdr:row>0</xdr:row>
      <xdr:rowOff>0</xdr:rowOff>
    </xdr:from>
    <xdr:to>
      <xdr:col>10</xdr:col>
      <xdr:colOff>351971</xdr:colOff>
      <xdr:row>5</xdr:row>
      <xdr:rowOff>158564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59CFC2B-36F6-42B5-9FDF-E98EF15A2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946900" y="0"/>
          <a:ext cx="2104571" cy="14222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716643</xdr:colOff>
      <xdr:row>0</xdr:row>
      <xdr:rowOff>0</xdr:rowOff>
    </xdr:from>
    <xdr:to>
      <xdr:col>10</xdr:col>
      <xdr:colOff>344714</xdr:colOff>
      <xdr:row>6</xdr:row>
      <xdr:rowOff>11607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A9DC26B-5F27-40FF-97EB-9C1CD5752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948714" y="0"/>
          <a:ext cx="2104571" cy="14539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707571</xdr:colOff>
      <xdr:row>1</xdr:row>
      <xdr:rowOff>172357</xdr:rowOff>
    </xdr:from>
    <xdr:to>
      <xdr:col>12</xdr:col>
      <xdr:colOff>294381</xdr:colOff>
      <xdr:row>9</xdr:row>
      <xdr:rowOff>157159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30722A3E-A6CD-488B-98B7-CF1C9855D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02928" y="172357"/>
          <a:ext cx="2426167" cy="1672088"/>
        </a:xfrm>
        <a:prstGeom prst="rect">
          <a:avLst/>
        </a:prstGeom>
      </xdr:spPr>
    </xdr:pic>
    <xdr:clientData/>
  </xdr:twoCellAnchor>
  <xdr:twoCellAnchor>
    <xdr:from>
      <xdr:col>10</xdr:col>
      <xdr:colOff>290286</xdr:colOff>
      <xdr:row>1</xdr:row>
      <xdr:rowOff>290286</xdr:rowOff>
    </xdr:from>
    <xdr:to>
      <xdr:col>11</xdr:col>
      <xdr:colOff>54428</xdr:colOff>
      <xdr:row>2</xdr:row>
      <xdr:rowOff>9072</xdr:rowOff>
    </xdr:to>
    <xdr:cxnSp macro="">
      <xdr:nvCxnSpPr>
        <xdr:cNvPr id="14" name="Conector recto de flecha 13">
          <a:extLst>
            <a:ext uri="{FF2B5EF4-FFF2-40B4-BE49-F238E27FC236}">
              <a16:creationId xmlns:a16="http://schemas.microsoft.com/office/drawing/2014/main" id="{1D4934FE-D679-4E6E-8EDB-15C3A59F38F2}"/>
            </a:ext>
          </a:extLst>
        </xdr:cNvPr>
        <xdr:cNvCxnSpPr/>
      </xdr:nvCxnSpPr>
      <xdr:spPr>
        <a:xfrm>
          <a:off x="7864929" y="290286"/>
          <a:ext cx="816428" cy="18143"/>
        </a:xfrm>
        <a:prstGeom prst="straightConnector1">
          <a:avLst/>
        </a:prstGeom>
        <a:ln w="28575"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10</xdr:col>
      <xdr:colOff>489855</xdr:colOff>
      <xdr:row>1</xdr:row>
      <xdr:rowOff>0</xdr:rowOff>
    </xdr:from>
    <xdr:ext cx="457048" cy="264560"/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E5D062E8-286E-41E6-A680-26DE7B1FC6EC}"/>
            </a:ext>
          </a:extLst>
        </xdr:cNvPr>
        <xdr:cNvSpPr txBox="1"/>
      </xdr:nvSpPr>
      <xdr:spPr>
        <a:xfrm>
          <a:off x="8064498" y="0"/>
          <a:ext cx="45704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l-GR" sz="1100" b="1"/>
            <a:t> Φ</a:t>
          </a:r>
          <a:r>
            <a:rPr lang="es-ES" sz="1100" b="1" baseline="-25000"/>
            <a:t>int </a:t>
          </a:r>
        </a:p>
      </xdr:txBody>
    </xdr:sp>
    <xdr:clientData/>
  </xdr:oneCellAnchor>
  <xdr:twoCellAnchor>
    <xdr:from>
      <xdr:col>10</xdr:col>
      <xdr:colOff>215900</xdr:colOff>
      <xdr:row>2</xdr:row>
      <xdr:rowOff>224971</xdr:rowOff>
    </xdr:from>
    <xdr:to>
      <xdr:col>10</xdr:col>
      <xdr:colOff>226785</xdr:colOff>
      <xdr:row>5</xdr:row>
      <xdr:rowOff>72571</xdr:rowOff>
    </xdr:to>
    <xdr:cxnSp macro="">
      <xdr:nvCxnSpPr>
        <xdr:cNvPr id="16" name="Conector recto de flecha 15">
          <a:extLst>
            <a:ext uri="{FF2B5EF4-FFF2-40B4-BE49-F238E27FC236}">
              <a16:creationId xmlns:a16="http://schemas.microsoft.com/office/drawing/2014/main" id="{47B9FF70-01AA-49DB-8B04-C0D9505226C1}"/>
            </a:ext>
          </a:extLst>
        </xdr:cNvPr>
        <xdr:cNvCxnSpPr/>
      </xdr:nvCxnSpPr>
      <xdr:spPr>
        <a:xfrm>
          <a:off x="7790543" y="524328"/>
          <a:ext cx="10885" cy="509814"/>
        </a:xfrm>
        <a:prstGeom prst="straightConnector1">
          <a:avLst/>
        </a:prstGeom>
        <a:ln w="28575"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9</xdr:col>
      <xdr:colOff>1050471</xdr:colOff>
      <xdr:row>3</xdr:row>
      <xdr:rowOff>70756</xdr:rowOff>
    </xdr:from>
    <xdr:ext cx="387029" cy="264560"/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2DFF318-D88D-45C0-913C-E35A86C65A3D}"/>
            </a:ext>
          </a:extLst>
        </xdr:cNvPr>
        <xdr:cNvSpPr txBox="1"/>
      </xdr:nvSpPr>
      <xdr:spPr>
        <a:xfrm>
          <a:off x="8625114" y="669470"/>
          <a:ext cx="38702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l-GR" sz="1100" b="1"/>
            <a:t> Δ</a:t>
          </a:r>
          <a:r>
            <a:rPr lang="es-ES" sz="1100" b="1"/>
            <a:t>H</a:t>
          </a: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99846</xdr:colOff>
      <xdr:row>12</xdr:row>
      <xdr:rowOff>280527</xdr:rowOff>
    </xdr:from>
    <xdr:to>
      <xdr:col>20</xdr:col>
      <xdr:colOff>552045</xdr:colOff>
      <xdr:row>18</xdr:row>
      <xdr:rowOff>193937</xdr:rowOff>
    </xdr:to>
    <xdr:sp macro="" textlink="">
      <xdr:nvSpPr>
        <xdr:cNvPr id="16" name="Forma libre: forma 15">
          <a:extLst>
            <a:ext uri="{FF2B5EF4-FFF2-40B4-BE49-F238E27FC236}">
              <a16:creationId xmlns:a16="http://schemas.microsoft.com/office/drawing/2014/main" id="{8EDDC0AD-8424-499D-9B4F-5A13F3C9ECCC}"/>
            </a:ext>
          </a:extLst>
        </xdr:cNvPr>
        <xdr:cNvSpPr/>
      </xdr:nvSpPr>
      <xdr:spPr>
        <a:xfrm>
          <a:off x="19491432" y="3748941"/>
          <a:ext cx="1214199" cy="1647617"/>
        </a:xfrm>
        <a:custGeom>
          <a:avLst/>
          <a:gdLst>
            <a:gd name="connsiteX0" fmla="*/ 19243 w 1202652"/>
            <a:gd name="connsiteY0" fmla="*/ 1327728 h 3001819"/>
            <a:gd name="connsiteX1" fmla="*/ 0 w 1202652"/>
            <a:gd name="connsiteY1" fmla="*/ 0 h 3001819"/>
            <a:gd name="connsiteX2" fmla="*/ 1144925 w 1202652"/>
            <a:gd name="connsiteY2" fmla="*/ 307879 h 3001819"/>
            <a:gd name="connsiteX3" fmla="*/ 1202652 w 1202652"/>
            <a:gd name="connsiteY3" fmla="*/ 3001819 h 3001819"/>
            <a:gd name="connsiteX4" fmla="*/ 19243 w 1202652"/>
            <a:gd name="connsiteY4" fmla="*/ 2530379 h 3001819"/>
            <a:gd name="connsiteX5" fmla="*/ 19243 w 1202652"/>
            <a:gd name="connsiteY5" fmla="*/ 1327728 h 3001819"/>
            <a:gd name="connsiteX0" fmla="*/ 19243 w 1202652"/>
            <a:gd name="connsiteY0" fmla="*/ 1327728 h 3001819"/>
            <a:gd name="connsiteX1" fmla="*/ 0 w 1202652"/>
            <a:gd name="connsiteY1" fmla="*/ 0 h 3001819"/>
            <a:gd name="connsiteX2" fmla="*/ 1202652 w 1202652"/>
            <a:gd name="connsiteY2" fmla="*/ 395652 h 3001819"/>
            <a:gd name="connsiteX3" fmla="*/ 1202652 w 1202652"/>
            <a:gd name="connsiteY3" fmla="*/ 3001819 h 3001819"/>
            <a:gd name="connsiteX4" fmla="*/ 19243 w 1202652"/>
            <a:gd name="connsiteY4" fmla="*/ 2530379 h 3001819"/>
            <a:gd name="connsiteX5" fmla="*/ 19243 w 1202652"/>
            <a:gd name="connsiteY5" fmla="*/ 1327728 h 3001819"/>
            <a:gd name="connsiteX0" fmla="*/ 19243 w 1202652"/>
            <a:gd name="connsiteY0" fmla="*/ 2530379 h 3001819"/>
            <a:gd name="connsiteX1" fmla="*/ 0 w 1202652"/>
            <a:gd name="connsiteY1" fmla="*/ 0 h 3001819"/>
            <a:gd name="connsiteX2" fmla="*/ 1202652 w 1202652"/>
            <a:gd name="connsiteY2" fmla="*/ 395652 h 3001819"/>
            <a:gd name="connsiteX3" fmla="*/ 1202652 w 1202652"/>
            <a:gd name="connsiteY3" fmla="*/ 3001819 h 3001819"/>
            <a:gd name="connsiteX4" fmla="*/ 19243 w 1202652"/>
            <a:gd name="connsiteY4" fmla="*/ 2530379 h 3001819"/>
            <a:gd name="connsiteX0" fmla="*/ 19243 w 1212274"/>
            <a:gd name="connsiteY0" fmla="*/ 2530379 h 3001819"/>
            <a:gd name="connsiteX1" fmla="*/ 0 w 1212274"/>
            <a:gd name="connsiteY1" fmla="*/ 0 h 3001819"/>
            <a:gd name="connsiteX2" fmla="*/ 1212274 w 1212274"/>
            <a:gd name="connsiteY2" fmla="*/ 465871 h 3001819"/>
            <a:gd name="connsiteX3" fmla="*/ 1202652 w 1212274"/>
            <a:gd name="connsiteY3" fmla="*/ 3001819 h 3001819"/>
            <a:gd name="connsiteX4" fmla="*/ 19243 w 1212274"/>
            <a:gd name="connsiteY4" fmla="*/ 2530379 h 30018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212274" h="3001819">
              <a:moveTo>
                <a:pt x="19243" y="2530379"/>
              </a:moveTo>
              <a:lnTo>
                <a:pt x="0" y="0"/>
              </a:lnTo>
              <a:lnTo>
                <a:pt x="1212274" y="465871"/>
              </a:lnTo>
              <a:cubicBezTo>
                <a:pt x="1209067" y="1311187"/>
                <a:pt x="1205859" y="2156503"/>
                <a:pt x="1202652" y="3001819"/>
              </a:cubicBezTo>
              <a:lnTo>
                <a:pt x="19243" y="2530379"/>
              </a:lnTo>
              <a:close/>
            </a:path>
          </a:pathLst>
        </a:custGeom>
        <a:solidFill>
          <a:srgbClr val="F8CBAD">
            <a:alpha val="50196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18</xdr:col>
      <xdr:colOff>515099</xdr:colOff>
      <xdr:row>11</xdr:row>
      <xdr:rowOff>157955</xdr:rowOff>
    </xdr:from>
    <xdr:to>
      <xdr:col>21</xdr:col>
      <xdr:colOff>333670</xdr:colOff>
      <xdr:row>16</xdr:row>
      <xdr:rowOff>148697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80A43813-1646-4317-BDFC-3DB722AED1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9144685" y="3337334"/>
          <a:ext cx="2104571" cy="1435915"/>
        </a:xfrm>
        <a:prstGeom prst="rect">
          <a:avLst/>
        </a:prstGeom>
      </xdr:spPr>
    </xdr:pic>
    <xdr:clientData/>
  </xdr:twoCellAnchor>
  <xdr:twoCellAnchor>
    <xdr:from>
      <xdr:col>19</xdr:col>
      <xdr:colOff>91765</xdr:colOff>
      <xdr:row>8</xdr:row>
      <xdr:rowOff>51158</xdr:rowOff>
    </xdr:from>
    <xdr:to>
      <xdr:col>20</xdr:col>
      <xdr:colOff>534342</xdr:colOff>
      <xdr:row>13</xdr:row>
      <xdr:rowOff>253205</xdr:rowOff>
    </xdr:to>
    <xdr:sp macro="" textlink="">
      <xdr:nvSpPr>
        <xdr:cNvPr id="15" name="Forma libre: forma 14">
          <a:extLst>
            <a:ext uri="{FF2B5EF4-FFF2-40B4-BE49-F238E27FC236}">
              <a16:creationId xmlns:a16="http://schemas.microsoft.com/office/drawing/2014/main" id="{FEB28528-0969-485E-8522-2F488F6A4ED3}"/>
            </a:ext>
          </a:extLst>
        </xdr:cNvPr>
        <xdr:cNvSpPr/>
      </xdr:nvSpPr>
      <xdr:spPr>
        <a:xfrm>
          <a:off x="19483351" y="2363434"/>
          <a:ext cx="1204577" cy="1647219"/>
        </a:xfrm>
        <a:custGeom>
          <a:avLst/>
          <a:gdLst>
            <a:gd name="connsiteX0" fmla="*/ 19243 w 1202652"/>
            <a:gd name="connsiteY0" fmla="*/ 1327728 h 3001819"/>
            <a:gd name="connsiteX1" fmla="*/ 0 w 1202652"/>
            <a:gd name="connsiteY1" fmla="*/ 0 h 3001819"/>
            <a:gd name="connsiteX2" fmla="*/ 1144925 w 1202652"/>
            <a:gd name="connsiteY2" fmla="*/ 307879 h 3001819"/>
            <a:gd name="connsiteX3" fmla="*/ 1202652 w 1202652"/>
            <a:gd name="connsiteY3" fmla="*/ 3001819 h 3001819"/>
            <a:gd name="connsiteX4" fmla="*/ 19243 w 1202652"/>
            <a:gd name="connsiteY4" fmla="*/ 2530379 h 3001819"/>
            <a:gd name="connsiteX5" fmla="*/ 19243 w 1202652"/>
            <a:gd name="connsiteY5" fmla="*/ 1327728 h 3001819"/>
            <a:gd name="connsiteX0" fmla="*/ 19243 w 1202652"/>
            <a:gd name="connsiteY0" fmla="*/ 1327728 h 3001819"/>
            <a:gd name="connsiteX1" fmla="*/ 0 w 1202652"/>
            <a:gd name="connsiteY1" fmla="*/ 0 h 3001819"/>
            <a:gd name="connsiteX2" fmla="*/ 1202652 w 1202652"/>
            <a:gd name="connsiteY2" fmla="*/ 395652 h 3001819"/>
            <a:gd name="connsiteX3" fmla="*/ 1202652 w 1202652"/>
            <a:gd name="connsiteY3" fmla="*/ 3001819 h 3001819"/>
            <a:gd name="connsiteX4" fmla="*/ 19243 w 1202652"/>
            <a:gd name="connsiteY4" fmla="*/ 2530379 h 3001819"/>
            <a:gd name="connsiteX5" fmla="*/ 19243 w 1202652"/>
            <a:gd name="connsiteY5" fmla="*/ 1327728 h 3001819"/>
            <a:gd name="connsiteX0" fmla="*/ 19243 w 1202652"/>
            <a:gd name="connsiteY0" fmla="*/ 2530379 h 3001819"/>
            <a:gd name="connsiteX1" fmla="*/ 0 w 1202652"/>
            <a:gd name="connsiteY1" fmla="*/ 0 h 3001819"/>
            <a:gd name="connsiteX2" fmla="*/ 1202652 w 1202652"/>
            <a:gd name="connsiteY2" fmla="*/ 395652 h 3001819"/>
            <a:gd name="connsiteX3" fmla="*/ 1202652 w 1202652"/>
            <a:gd name="connsiteY3" fmla="*/ 3001819 h 3001819"/>
            <a:gd name="connsiteX4" fmla="*/ 19243 w 1202652"/>
            <a:gd name="connsiteY4" fmla="*/ 2530379 h 300181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1202652" h="3001819">
              <a:moveTo>
                <a:pt x="19243" y="2530379"/>
              </a:moveTo>
              <a:lnTo>
                <a:pt x="0" y="0"/>
              </a:lnTo>
              <a:lnTo>
                <a:pt x="1202652" y="395652"/>
              </a:lnTo>
              <a:lnTo>
                <a:pt x="1202652" y="3001819"/>
              </a:lnTo>
              <a:lnTo>
                <a:pt x="19243" y="2530379"/>
              </a:lnTo>
              <a:close/>
            </a:path>
          </a:pathLst>
        </a:custGeom>
        <a:solidFill>
          <a:srgbClr val="F8CBAD">
            <a:alpha val="50196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oneCellAnchor>
    <xdr:from>
      <xdr:col>19</xdr:col>
      <xdr:colOff>72523</xdr:colOff>
      <xdr:row>8</xdr:row>
      <xdr:rowOff>205098</xdr:rowOff>
    </xdr:from>
    <xdr:ext cx="1017907" cy="609013"/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FB7BEFF9-FB92-4029-A261-708D7724BEDF}"/>
            </a:ext>
          </a:extLst>
        </xdr:cNvPr>
        <xdr:cNvSpPr txBox="1"/>
      </xdr:nvSpPr>
      <xdr:spPr>
        <a:xfrm>
          <a:off x="19464109" y="2517374"/>
          <a:ext cx="1017907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s-ES" sz="1100">
              <a:solidFill>
                <a:srgbClr val="C00000"/>
              </a:solidFill>
            </a:rPr>
            <a:t>cutting</a:t>
          </a:r>
          <a:r>
            <a:rPr lang="es-ES" sz="1100" baseline="0">
              <a:solidFill>
                <a:srgbClr val="C00000"/>
              </a:solidFill>
            </a:rPr>
            <a:t> plane </a:t>
          </a:r>
        </a:p>
        <a:p>
          <a:r>
            <a:rPr lang="es-ES" sz="1100" baseline="0">
              <a:solidFill>
                <a:srgbClr val="C00000"/>
              </a:solidFill>
            </a:rPr>
            <a:t>perpendicular </a:t>
          </a:r>
        </a:p>
        <a:p>
          <a:r>
            <a:rPr lang="es-ES" sz="1100" baseline="0">
              <a:solidFill>
                <a:srgbClr val="C00000"/>
              </a:solidFill>
            </a:rPr>
            <a:t>to the crack\</a:t>
          </a:r>
          <a:endParaRPr lang="es-ES" sz="1100">
            <a:solidFill>
              <a:srgbClr val="C00000"/>
            </a:solidFill>
          </a:endParaRPr>
        </a:p>
      </xdr:txBody>
    </xdr:sp>
    <xdr:clientData/>
  </xdr:oneCellAnchor>
  <xdr:twoCellAnchor editAs="oneCell">
    <xdr:from>
      <xdr:col>3</xdr:col>
      <xdr:colOff>216776</xdr:colOff>
      <xdr:row>4</xdr:row>
      <xdr:rowOff>105102</xdr:rowOff>
    </xdr:from>
    <xdr:to>
      <xdr:col>5</xdr:col>
      <xdr:colOff>660142</xdr:colOff>
      <xdr:row>8</xdr:row>
      <xdr:rowOff>45981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CF11949-83AE-41F9-8483-C32260CBF9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844" t="17724" r="17621" b="14968"/>
        <a:stretch/>
      </xdr:blipFill>
      <xdr:spPr>
        <a:xfrm>
          <a:off x="3888828" y="1261240"/>
          <a:ext cx="2197280" cy="1097017"/>
        </a:xfrm>
        <a:prstGeom prst="rect">
          <a:avLst/>
        </a:prstGeom>
      </xdr:spPr>
    </xdr:pic>
    <xdr:clientData/>
  </xdr:twoCellAnchor>
  <xdr:twoCellAnchor editAs="oneCell">
    <xdr:from>
      <xdr:col>9</xdr:col>
      <xdr:colOff>131379</xdr:colOff>
      <xdr:row>4</xdr:row>
      <xdr:rowOff>91964</xdr:rowOff>
    </xdr:from>
    <xdr:to>
      <xdr:col>11</xdr:col>
      <xdr:colOff>614814</xdr:colOff>
      <xdr:row>8</xdr:row>
      <xdr:rowOff>72257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FE381CFB-8728-42B5-8159-E007FF671E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312" t="20342" r="19793" b="12895"/>
        <a:stretch/>
      </xdr:blipFill>
      <xdr:spPr>
        <a:xfrm>
          <a:off x="10057086" y="1248102"/>
          <a:ext cx="2237349" cy="1136431"/>
        </a:xfrm>
        <a:prstGeom prst="rect">
          <a:avLst/>
        </a:prstGeom>
      </xdr:spPr>
    </xdr:pic>
    <xdr:clientData/>
  </xdr:twoCellAnchor>
  <xdr:twoCellAnchor editAs="oneCell">
    <xdr:from>
      <xdr:col>15</xdr:col>
      <xdr:colOff>137947</xdr:colOff>
      <xdr:row>4</xdr:row>
      <xdr:rowOff>69418</xdr:rowOff>
    </xdr:from>
    <xdr:to>
      <xdr:col>17</xdr:col>
      <xdr:colOff>747734</xdr:colOff>
      <xdr:row>8</xdr:row>
      <xdr:rowOff>72257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E32A76D-77B6-417B-B7E1-FD151D479F1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66" t="20864" r="17935" b="13069"/>
        <a:stretch/>
      </xdr:blipFill>
      <xdr:spPr>
        <a:xfrm>
          <a:off x="16251619" y="1225556"/>
          <a:ext cx="2363701" cy="1158977"/>
        </a:xfrm>
        <a:prstGeom prst="rect">
          <a:avLst/>
        </a:prstGeom>
      </xdr:spPr>
    </xdr:pic>
    <xdr:clientData/>
  </xdr:twoCellAnchor>
  <xdr:twoCellAnchor editAs="oneCell">
    <xdr:from>
      <xdr:col>3</xdr:col>
      <xdr:colOff>72258</xdr:colOff>
      <xdr:row>34</xdr:row>
      <xdr:rowOff>175093</xdr:rowOff>
    </xdr:from>
    <xdr:to>
      <xdr:col>5</xdr:col>
      <xdr:colOff>689741</xdr:colOff>
      <xdr:row>38</xdr:row>
      <xdr:rowOff>177362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61B7FFEE-B385-4CD7-9117-D26273B537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636" t="22602" r="18273" b="10982"/>
        <a:stretch/>
      </xdr:blipFill>
      <xdr:spPr>
        <a:xfrm>
          <a:off x="3744310" y="10002265"/>
          <a:ext cx="2371397" cy="1158407"/>
        </a:xfrm>
        <a:prstGeom prst="rect">
          <a:avLst/>
        </a:prstGeom>
      </xdr:spPr>
    </xdr:pic>
    <xdr:clientData/>
  </xdr:twoCellAnchor>
  <xdr:twoCellAnchor editAs="oneCell">
    <xdr:from>
      <xdr:col>9</xdr:col>
      <xdr:colOff>111672</xdr:colOff>
      <xdr:row>34</xdr:row>
      <xdr:rowOff>145270</xdr:rowOff>
    </xdr:from>
    <xdr:to>
      <xdr:col>11</xdr:col>
      <xdr:colOff>656558</xdr:colOff>
      <xdr:row>38</xdr:row>
      <xdr:rowOff>144518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C27BAA14-7565-45C4-A37E-EDF116AF18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819" t="22080" r="18273" b="10809"/>
        <a:stretch/>
      </xdr:blipFill>
      <xdr:spPr>
        <a:xfrm>
          <a:off x="10037379" y="9972442"/>
          <a:ext cx="2298800" cy="1155386"/>
        </a:xfrm>
        <a:prstGeom prst="rect">
          <a:avLst/>
        </a:prstGeom>
      </xdr:spPr>
    </xdr:pic>
    <xdr:clientData/>
  </xdr:twoCellAnchor>
  <xdr:twoCellAnchor editAs="oneCell">
    <xdr:from>
      <xdr:col>3</xdr:col>
      <xdr:colOff>65689</xdr:colOff>
      <xdr:row>13</xdr:row>
      <xdr:rowOff>155991</xdr:rowOff>
    </xdr:from>
    <xdr:to>
      <xdr:col>5</xdr:col>
      <xdr:colOff>670034</xdr:colOff>
      <xdr:row>17</xdr:row>
      <xdr:rowOff>203639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E3809D81-A578-44CF-BFE0-9C211632DE4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340" t="14257" r="12948" b="13590"/>
        <a:stretch/>
      </xdr:blipFill>
      <xdr:spPr>
        <a:xfrm>
          <a:off x="3737741" y="3913439"/>
          <a:ext cx="2358259" cy="1203786"/>
        </a:xfrm>
        <a:prstGeom prst="rect">
          <a:avLst/>
        </a:prstGeom>
      </xdr:spPr>
    </xdr:pic>
    <xdr:clientData/>
  </xdr:twoCellAnchor>
  <xdr:twoCellAnchor editAs="oneCell">
    <xdr:from>
      <xdr:col>9</xdr:col>
      <xdr:colOff>98534</xdr:colOff>
      <xdr:row>13</xdr:row>
      <xdr:rowOff>143174</xdr:rowOff>
    </xdr:from>
    <xdr:to>
      <xdr:col>11</xdr:col>
      <xdr:colOff>696309</xdr:colOff>
      <xdr:row>17</xdr:row>
      <xdr:rowOff>177361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A9DFD18-155F-4162-A6BF-B35A3D99E5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101" t="11475" r="12271" b="17067"/>
        <a:stretch/>
      </xdr:blipFill>
      <xdr:spPr>
        <a:xfrm>
          <a:off x="10024241" y="3900622"/>
          <a:ext cx="2351689" cy="1190325"/>
        </a:xfrm>
        <a:prstGeom prst="rect">
          <a:avLst/>
        </a:prstGeom>
      </xdr:spPr>
    </xdr:pic>
    <xdr:clientData/>
  </xdr:twoCellAnchor>
  <xdr:twoCellAnchor editAs="oneCell">
    <xdr:from>
      <xdr:col>15</xdr:col>
      <xdr:colOff>78827</xdr:colOff>
      <xdr:row>13</xdr:row>
      <xdr:rowOff>78828</xdr:rowOff>
    </xdr:from>
    <xdr:to>
      <xdr:col>17</xdr:col>
      <xdr:colOff>698810</xdr:colOff>
      <xdr:row>17</xdr:row>
      <xdr:rowOff>78828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72BC4148-40AC-4946-A65C-8AFD84A9B7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763" t="23472" r="12863" b="8026"/>
        <a:stretch/>
      </xdr:blipFill>
      <xdr:spPr>
        <a:xfrm>
          <a:off x="16192499" y="3836276"/>
          <a:ext cx="2373897" cy="1156138"/>
        </a:xfrm>
        <a:prstGeom prst="rect">
          <a:avLst/>
        </a:prstGeom>
      </xdr:spPr>
    </xdr:pic>
    <xdr:clientData/>
  </xdr:twoCellAnchor>
  <xdr:twoCellAnchor editAs="oneCell">
    <xdr:from>
      <xdr:col>3</xdr:col>
      <xdr:colOff>52552</xdr:colOff>
      <xdr:row>22</xdr:row>
      <xdr:rowOff>174626</xdr:rowOff>
    </xdr:from>
    <xdr:to>
      <xdr:col>5</xdr:col>
      <xdr:colOff>643758</xdr:colOff>
      <xdr:row>26</xdr:row>
      <xdr:rowOff>177361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4D49A422-FBE2-4618-BB75-A403A4891C2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790" t="17734" r="20047" b="16025"/>
        <a:stretch/>
      </xdr:blipFill>
      <xdr:spPr>
        <a:xfrm>
          <a:off x="3724604" y="6533385"/>
          <a:ext cx="2345120" cy="1158873"/>
        </a:xfrm>
        <a:prstGeom prst="rect">
          <a:avLst/>
        </a:prstGeom>
      </xdr:spPr>
    </xdr:pic>
    <xdr:clientData/>
  </xdr:twoCellAnchor>
  <xdr:twoCellAnchor editAs="oneCell">
    <xdr:from>
      <xdr:col>9</xdr:col>
      <xdr:colOff>32845</xdr:colOff>
      <xdr:row>22</xdr:row>
      <xdr:rowOff>84009</xdr:rowOff>
    </xdr:from>
    <xdr:to>
      <xdr:col>11</xdr:col>
      <xdr:colOff>709448</xdr:colOff>
      <xdr:row>26</xdr:row>
      <xdr:rowOff>157654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DDC2E032-2CEC-498C-91DA-2938C21623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650" t="18431" r="19709" b="15328"/>
        <a:stretch/>
      </xdr:blipFill>
      <xdr:spPr>
        <a:xfrm>
          <a:off x="9958552" y="6442768"/>
          <a:ext cx="2430517" cy="1229783"/>
        </a:xfrm>
        <a:prstGeom prst="rect">
          <a:avLst/>
        </a:prstGeom>
      </xdr:spPr>
    </xdr:pic>
    <xdr:clientData/>
  </xdr:twoCellAnchor>
  <xdr:twoCellAnchor editAs="oneCell">
    <xdr:from>
      <xdr:col>15</xdr:col>
      <xdr:colOff>111672</xdr:colOff>
      <xdr:row>22</xdr:row>
      <xdr:rowOff>123798</xdr:rowOff>
    </xdr:from>
    <xdr:to>
      <xdr:col>17</xdr:col>
      <xdr:colOff>696310</xdr:colOff>
      <xdr:row>26</xdr:row>
      <xdr:rowOff>91964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71FF154C-693F-4B3E-B576-000A143F76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61" t="12172" r="17579" b="20022"/>
        <a:stretch/>
      </xdr:blipFill>
      <xdr:spPr>
        <a:xfrm>
          <a:off x="16225344" y="6482557"/>
          <a:ext cx="2338552" cy="1124304"/>
        </a:xfrm>
        <a:prstGeom prst="rect">
          <a:avLst/>
        </a:prstGeom>
      </xdr:spPr>
    </xdr:pic>
    <xdr:clientData/>
  </xdr:twoCellAnchor>
  <xdr:twoCellAnchor editAs="oneCell">
    <xdr:from>
      <xdr:col>3</xdr:col>
      <xdr:colOff>91965</xdr:colOff>
      <xdr:row>52</xdr:row>
      <xdr:rowOff>133741</xdr:rowOff>
    </xdr:from>
    <xdr:to>
      <xdr:col>5</xdr:col>
      <xdr:colOff>663465</xdr:colOff>
      <xdr:row>56</xdr:row>
      <xdr:rowOff>170793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2149AC7B-26E2-4349-8375-D53250FF3AA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030" t="15126" r="18273" b="13417"/>
        <a:stretch/>
      </xdr:blipFill>
      <xdr:spPr>
        <a:xfrm>
          <a:off x="3764017" y="15163534"/>
          <a:ext cx="2325414" cy="1193190"/>
        </a:xfrm>
        <a:prstGeom prst="rect">
          <a:avLst/>
        </a:prstGeom>
      </xdr:spPr>
    </xdr:pic>
    <xdr:clientData/>
  </xdr:twoCellAnchor>
  <xdr:twoCellAnchor editAs="oneCell">
    <xdr:from>
      <xdr:col>9</xdr:col>
      <xdr:colOff>151087</xdr:colOff>
      <xdr:row>52</xdr:row>
      <xdr:rowOff>95545</xdr:rowOff>
    </xdr:from>
    <xdr:to>
      <xdr:col>11</xdr:col>
      <xdr:colOff>735723</xdr:colOff>
      <xdr:row>56</xdr:row>
      <xdr:rowOff>111673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6263913A-97DE-426F-B8BA-C636C57254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720" t="18081" r="18188" b="13764"/>
        <a:stretch/>
      </xdr:blipFill>
      <xdr:spPr>
        <a:xfrm>
          <a:off x="10076794" y="15125338"/>
          <a:ext cx="2338550" cy="1172266"/>
        </a:xfrm>
        <a:prstGeom prst="rect">
          <a:avLst/>
        </a:prstGeom>
      </xdr:spPr>
    </xdr:pic>
    <xdr:clientData/>
  </xdr:twoCellAnchor>
  <xdr:twoCellAnchor editAs="oneCell">
    <xdr:from>
      <xdr:col>15</xdr:col>
      <xdr:colOff>124811</xdr:colOff>
      <xdr:row>52</xdr:row>
      <xdr:rowOff>128724</xdr:rowOff>
    </xdr:from>
    <xdr:to>
      <xdr:col>17</xdr:col>
      <xdr:colOff>711833</xdr:colOff>
      <xdr:row>56</xdr:row>
      <xdr:rowOff>131379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B923A5EB-84EE-41AB-9F21-BADFABD998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21" t="10432" r="17596" b="20544"/>
        <a:stretch/>
      </xdr:blipFill>
      <xdr:spPr>
        <a:xfrm>
          <a:off x="16238483" y="15158517"/>
          <a:ext cx="2340936" cy="1158793"/>
        </a:xfrm>
        <a:prstGeom prst="rect">
          <a:avLst/>
        </a:prstGeom>
      </xdr:spPr>
    </xdr:pic>
    <xdr:clientData/>
  </xdr:twoCellAnchor>
  <xdr:twoCellAnchor editAs="oneCell">
    <xdr:from>
      <xdr:col>3</xdr:col>
      <xdr:colOff>156482</xdr:colOff>
      <xdr:row>43</xdr:row>
      <xdr:rowOff>170089</xdr:rowOff>
    </xdr:from>
    <xdr:to>
      <xdr:col>5</xdr:col>
      <xdr:colOff>606065</xdr:colOff>
      <xdr:row>47</xdr:row>
      <xdr:rowOff>122465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80857CAC-672C-4927-AE1A-600484F318E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760" t="13312" r="12130" b="16757"/>
        <a:stretch/>
      </xdr:blipFill>
      <xdr:spPr>
        <a:xfrm>
          <a:off x="3830411" y="12457339"/>
          <a:ext cx="2204904" cy="1095376"/>
        </a:xfrm>
        <a:prstGeom prst="rect">
          <a:avLst/>
        </a:prstGeom>
      </xdr:spPr>
    </xdr:pic>
    <xdr:clientData/>
  </xdr:twoCellAnchor>
  <xdr:twoCellAnchor editAs="oneCell">
    <xdr:from>
      <xdr:col>9</xdr:col>
      <xdr:colOff>102053</xdr:colOff>
      <xdr:row>43</xdr:row>
      <xdr:rowOff>115660</xdr:rowOff>
    </xdr:from>
    <xdr:to>
      <xdr:col>11</xdr:col>
      <xdr:colOff>691800</xdr:colOff>
      <xdr:row>47</xdr:row>
      <xdr:rowOff>115660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BBD3454B-323D-4987-A575-F19917E7C1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645" t="8824" r="11852" b="21489"/>
        <a:stretch/>
      </xdr:blipFill>
      <xdr:spPr>
        <a:xfrm>
          <a:off x="10035267" y="12402910"/>
          <a:ext cx="2345069" cy="1143000"/>
        </a:xfrm>
        <a:prstGeom prst="rect">
          <a:avLst/>
        </a:prstGeom>
      </xdr:spPr>
    </xdr:pic>
    <xdr:clientData/>
  </xdr:twoCellAnchor>
  <xdr:twoCellAnchor editAs="oneCell">
    <xdr:from>
      <xdr:col>15</xdr:col>
      <xdr:colOff>115662</xdr:colOff>
      <xdr:row>43</xdr:row>
      <xdr:rowOff>122464</xdr:rowOff>
    </xdr:from>
    <xdr:to>
      <xdr:col>17</xdr:col>
      <xdr:colOff>645322</xdr:colOff>
      <xdr:row>47</xdr:row>
      <xdr:rowOff>108857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3763789F-6FE5-4B18-8FC2-27382C7362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958" t="12246" r="11327" b="17887"/>
        <a:stretch/>
      </xdr:blipFill>
      <xdr:spPr>
        <a:xfrm>
          <a:off x="16240126" y="12409714"/>
          <a:ext cx="2284982" cy="11293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52"/>
  <sheetViews>
    <sheetView zoomScale="77" zoomScaleNormal="140" workbookViewId="0">
      <selection activeCell="A3" sqref="A3"/>
    </sheetView>
  </sheetViews>
  <sheetFormatPr defaultColWidth="8.73046875" defaultRowHeight="14.25" x14ac:dyDescent="0.45"/>
  <cols>
    <col min="1" max="1" width="14" bestFit="1" customWidth="1"/>
    <col min="2" max="2" width="11.59765625" bestFit="1" customWidth="1"/>
    <col min="3" max="3" width="14" bestFit="1" customWidth="1"/>
    <col min="4" max="4" width="10.73046875" style="31" bestFit="1" customWidth="1"/>
    <col min="5" max="5" width="14" style="31" bestFit="1" customWidth="1"/>
    <col min="6" max="6" width="10.86328125" style="31" customWidth="1"/>
    <col min="7" max="7" width="14" style="31" bestFit="1" customWidth="1"/>
    <col min="8" max="8" width="11.3984375" style="31" customWidth="1"/>
    <col min="9" max="9" width="15.265625" customWidth="1"/>
    <col min="12" max="12" width="6.1328125" bestFit="1" customWidth="1"/>
    <col min="14" max="14" width="14.73046875" bestFit="1" customWidth="1"/>
    <col min="15" max="15" width="8.73046875" bestFit="1" customWidth="1"/>
    <col min="16" max="16" width="14.73046875" bestFit="1" customWidth="1"/>
    <col min="17" max="17" width="11" bestFit="1" customWidth="1"/>
    <col min="18" max="18" width="14.73046875" bestFit="1" customWidth="1"/>
    <col min="19" max="19" width="11" bestFit="1" customWidth="1"/>
    <col min="20" max="20" width="14.73046875" bestFit="1" customWidth="1"/>
    <col min="21" max="21" width="11" bestFit="1" customWidth="1"/>
    <col min="22" max="22" width="19.86328125" bestFit="1" customWidth="1"/>
  </cols>
  <sheetData>
    <row r="1" spans="1:26" ht="23.25" x14ac:dyDescent="0.7">
      <c r="A1" s="51" t="s">
        <v>42</v>
      </c>
      <c r="B1" s="24"/>
      <c r="C1" s="24"/>
      <c r="D1" s="170"/>
      <c r="E1" s="170"/>
      <c r="F1" s="170"/>
      <c r="G1" s="170"/>
      <c r="H1" s="170"/>
      <c r="I1" s="24"/>
    </row>
    <row r="2" spans="1:26" ht="23.25" x14ac:dyDescent="0.7">
      <c r="A2" s="1" t="s">
        <v>41</v>
      </c>
      <c r="C2" s="3" t="s">
        <v>81</v>
      </c>
      <c r="E2" s="170"/>
      <c r="F2" s="170"/>
      <c r="G2" s="170"/>
      <c r="H2" s="170"/>
      <c r="I2" s="24"/>
    </row>
    <row r="3" spans="1:26" ht="23.25" x14ac:dyDescent="0.7">
      <c r="A3" s="3" t="s">
        <v>114</v>
      </c>
    </row>
    <row r="5" spans="1:26" x14ac:dyDescent="0.45">
      <c r="A5" t="s">
        <v>6</v>
      </c>
      <c r="C5" s="148">
        <v>43627</v>
      </c>
    </row>
    <row r="6" spans="1:26" x14ac:dyDescent="0.45">
      <c r="A6" t="s">
        <v>7</v>
      </c>
      <c r="C6" s="149">
        <v>43699</v>
      </c>
      <c r="E6" s="171">
        <f>C6-C5</f>
        <v>72</v>
      </c>
      <c r="F6" s="31" t="s">
        <v>8</v>
      </c>
      <c r="L6" s="48"/>
      <c r="M6" s="52" t="s">
        <v>43</v>
      </c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</row>
    <row r="7" spans="1:26" x14ac:dyDescent="0.45">
      <c r="C7" s="53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spans="1:26" x14ac:dyDescent="0.45">
      <c r="C8" s="53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spans="1:26" x14ac:dyDescent="0.45">
      <c r="A9" t="s">
        <v>15</v>
      </c>
      <c r="B9" s="149">
        <v>43699</v>
      </c>
      <c r="D9" s="149">
        <v>43732</v>
      </c>
      <c r="E9"/>
      <c r="F9" s="149">
        <v>43795</v>
      </c>
      <c r="G9"/>
      <c r="H9" s="149">
        <v>43886</v>
      </c>
      <c r="L9" s="48"/>
      <c r="M9" s="54">
        <f>+B10</f>
        <v>0</v>
      </c>
      <c r="N9" s="55" t="s">
        <v>16</v>
      </c>
      <c r="O9" s="54">
        <f>+D10</f>
        <v>33</v>
      </c>
      <c r="P9" s="55" t="s">
        <v>16</v>
      </c>
      <c r="Q9" s="54">
        <f>+F10</f>
        <v>96</v>
      </c>
      <c r="R9" s="55" t="s">
        <v>16</v>
      </c>
      <c r="S9" s="54">
        <f>+H10</f>
        <v>187</v>
      </c>
      <c r="T9" s="55" t="s">
        <v>16</v>
      </c>
      <c r="U9" s="48"/>
      <c r="V9" s="48"/>
      <c r="W9" s="48"/>
      <c r="X9" s="48"/>
      <c r="Y9" s="48"/>
      <c r="Z9" s="48"/>
    </row>
    <row r="10" spans="1:26" x14ac:dyDescent="0.45">
      <c r="B10" s="27">
        <f>B9-C6</f>
        <v>0</v>
      </c>
      <c r="C10" t="s">
        <v>16</v>
      </c>
      <c r="D10" s="31">
        <f>D9-C6</f>
        <v>33</v>
      </c>
      <c r="E10" s="31" t="s">
        <v>16</v>
      </c>
      <c r="F10" s="31">
        <f>F9-C6</f>
        <v>96</v>
      </c>
      <c r="G10" s="31" t="s">
        <v>16</v>
      </c>
      <c r="H10" s="31">
        <f>H9-C6</f>
        <v>187</v>
      </c>
      <c r="I10" t="s">
        <v>16</v>
      </c>
      <c r="L10" s="48"/>
      <c r="M10" s="56"/>
      <c r="N10" s="57"/>
      <c r="O10" s="56"/>
      <c r="P10" s="57"/>
      <c r="Q10" s="56"/>
      <c r="R10" s="57"/>
      <c r="S10" s="56"/>
      <c r="T10" s="57"/>
      <c r="U10" s="48"/>
      <c r="V10" s="200" t="s">
        <v>59</v>
      </c>
      <c r="W10" s="201"/>
      <c r="X10" s="201"/>
      <c r="Y10" s="202"/>
      <c r="Z10" s="48"/>
    </row>
    <row r="11" spans="1:26" x14ac:dyDescent="0.45">
      <c r="A11" s="154" t="s">
        <v>60</v>
      </c>
      <c r="L11" s="48"/>
      <c r="M11" s="56" t="s">
        <v>44</v>
      </c>
      <c r="N11" s="57" t="s">
        <v>45</v>
      </c>
      <c r="O11" s="56" t="s">
        <v>44</v>
      </c>
      <c r="P11" s="57" t="s">
        <v>45</v>
      </c>
      <c r="Q11" s="56" t="s">
        <v>44</v>
      </c>
      <c r="R11" s="57" t="s">
        <v>45</v>
      </c>
      <c r="S11" s="56" t="s">
        <v>44</v>
      </c>
      <c r="T11" s="57" t="s">
        <v>45</v>
      </c>
      <c r="U11" s="48"/>
      <c r="V11" s="59" t="str">
        <f>P9</f>
        <v>days after crack</v>
      </c>
      <c r="W11" s="59">
        <f>O9</f>
        <v>33</v>
      </c>
      <c r="X11" s="59">
        <f>Q9</f>
        <v>96</v>
      </c>
      <c r="Y11" s="50">
        <f>S9</f>
        <v>187</v>
      </c>
      <c r="Z11" s="48"/>
    </row>
    <row r="12" spans="1:26" x14ac:dyDescent="0.45">
      <c r="A12" s="60" t="s">
        <v>46</v>
      </c>
      <c r="B12" s="61">
        <v>107</v>
      </c>
      <c r="D12" s="164" t="s">
        <v>82</v>
      </c>
      <c r="E12" s="170"/>
      <c r="F12" s="164" t="s">
        <v>82</v>
      </c>
      <c r="G12" s="170"/>
      <c r="H12" s="164" t="s">
        <v>82</v>
      </c>
      <c r="L12" s="62" t="str">
        <f>+A11</f>
        <v>REF - 1</v>
      </c>
      <c r="M12" s="63">
        <f>+B18</f>
        <v>91</v>
      </c>
      <c r="N12" s="64">
        <f>+B19</f>
        <v>38.470768123342687</v>
      </c>
      <c r="O12" s="63" t="e">
        <f>+D18</f>
        <v>#DIV/0!</v>
      </c>
      <c r="P12" s="64" t="e">
        <f>+D19</f>
        <v>#DIV/0!</v>
      </c>
      <c r="Q12" s="63" t="e">
        <f>+F18</f>
        <v>#DIV/0!</v>
      </c>
      <c r="R12" s="64" t="e">
        <f>+F19</f>
        <v>#DIV/0!</v>
      </c>
      <c r="S12" s="63" t="e">
        <f>+H18</f>
        <v>#DIV/0!</v>
      </c>
      <c r="T12" s="64" t="e">
        <f>+H19</f>
        <v>#DIV/0!</v>
      </c>
      <c r="U12" s="48"/>
      <c r="V12" s="62">
        <v>1</v>
      </c>
      <c r="W12" s="63" t="e">
        <f>1-O12/$M12</f>
        <v>#DIV/0!</v>
      </c>
      <c r="X12" s="65" t="e">
        <f>1-Q12/$M12</f>
        <v>#DIV/0!</v>
      </c>
      <c r="Y12" s="66" t="e">
        <f>1-S12/$M12</f>
        <v>#DIV/0!</v>
      </c>
      <c r="Z12" s="48"/>
    </row>
    <row r="13" spans="1:26" x14ac:dyDescent="0.45">
      <c r="A13" s="60" t="s">
        <v>47</v>
      </c>
      <c r="B13" s="67">
        <v>101</v>
      </c>
      <c r="D13" s="166" t="s">
        <v>82</v>
      </c>
      <c r="E13" s="170"/>
      <c r="F13" s="166" t="s">
        <v>82</v>
      </c>
      <c r="G13" s="170"/>
      <c r="H13" s="166" t="s">
        <v>82</v>
      </c>
      <c r="L13" s="68" t="str">
        <f>A22</f>
        <v>REF - 2</v>
      </c>
      <c r="M13" s="69">
        <f>B29</f>
        <v>108.16666666666667</v>
      </c>
      <c r="N13" s="70">
        <f>B30</f>
        <v>51.263093565495652</v>
      </c>
      <c r="O13" s="69" t="e">
        <f>D29</f>
        <v>#DIV/0!</v>
      </c>
      <c r="P13" s="70" t="e">
        <f>D30</f>
        <v>#DIV/0!</v>
      </c>
      <c r="Q13" s="69" t="e">
        <f>F29</f>
        <v>#DIV/0!</v>
      </c>
      <c r="R13" s="70" t="e">
        <f>F30</f>
        <v>#DIV/0!</v>
      </c>
      <c r="S13" s="69" t="e">
        <f>H29</f>
        <v>#DIV/0!</v>
      </c>
      <c r="T13" s="70" t="e">
        <f>H30</f>
        <v>#DIV/0!</v>
      </c>
      <c r="U13" s="48"/>
      <c r="V13" s="68">
        <v>2</v>
      </c>
      <c r="W13" s="69" t="e">
        <f t="shared" ref="W13:W20" si="0">1-O13/$M13</f>
        <v>#DIV/0!</v>
      </c>
      <c r="X13" s="69" t="e">
        <f t="shared" ref="X13:X20" si="1">1-Q13/$M13</f>
        <v>#DIV/0!</v>
      </c>
      <c r="Y13" s="71" t="e">
        <f t="shared" ref="Y13:Y20" si="2">1-S13/$M13</f>
        <v>#DIV/0!</v>
      </c>
      <c r="Z13" s="48"/>
    </row>
    <row r="14" spans="1:26" x14ac:dyDescent="0.45">
      <c r="A14" s="60" t="s">
        <v>48</v>
      </c>
      <c r="B14" s="67">
        <v>106</v>
      </c>
      <c r="D14" s="166" t="s">
        <v>82</v>
      </c>
      <c r="E14" s="170"/>
      <c r="F14" s="166" t="s">
        <v>82</v>
      </c>
      <c r="G14" s="170"/>
      <c r="H14" s="166" t="s">
        <v>82</v>
      </c>
      <c r="L14" s="72" t="str">
        <f>A33</f>
        <v>REF - 3</v>
      </c>
      <c r="M14" s="73">
        <f>B40</f>
        <v>190.33333333333334</v>
      </c>
      <c r="N14" s="74">
        <f>B41</f>
        <v>82.743435935886708</v>
      </c>
      <c r="O14" s="73" t="e">
        <f>D40</f>
        <v>#DIV/0!</v>
      </c>
      <c r="P14" s="74" t="e">
        <f>D41</f>
        <v>#DIV/0!</v>
      </c>
      <c r="Q14" s="73" t="e">
        <f>F40</f>
        <v>#DIV/0!</v>
      </c>
      <c r="R14" s="74" t="e">
        <f>F41</f>
        <v>#DIV/0!</v>
      </c>
      <c r="S14" s="73" t="e">
        <f>H40</f>
        <v>#DIV/0!</v>
      </c>
      <c r="T14" s="74" t="e">
        <f>H41</f>
        <v>#DIV/0!</v>
      </c>
      <c r="U14" s="48"/>
      <c r="V14" s="72">
        <v>3</v>
      </c>
      <c r="W14" s="73" t="e">
        <f t="shared" si="0"/>
        <v>#DIV/0!</v>
      </c>
      <c r="X14" s="73" t="e">
        <f t="shared" si="1"/>
        <v>#DIV/0!</v>
      </c>
      <c r="Y14" s="75" t="e">
        <f t="shared" si="2"/>
        <v>#DIV/0!</v>
      </c>
      <c r="Z14" s="48"/>
    </row>
    <row r="15" spans="1:26" x14ac:dyDescent="0.45">
      <c r="A15" s="60" t="s">
        <v>49</v>
      </c>
      <c r="B15" s="67">
        <v>73</v>
      </c>
      <c r="D15" s="166" t="s">
        <v>82</v>
      </c>
      <c r="E15" s="170"/>
      <c r="F15" s="166" t="s">
        <v>82</v>
      </c>
      <c r="G15" s="170"/>
      <c r="H15" s="166" t="s">
        <v>82</v>
      </c>
      <c r="L15" s="76" t="str">
        <f>A44</f>
        <v>REF - 4</v>
      </c>
      <c r="M15" s="77">
        <f>B51</f>
        <v>315.16666666666669</v>
      </c>
      <c r="N15" s="78">
        <f>B52</f>
        <v>122.89213233757559</v>
      </c>
      <c r="O15" s="77" t="e">
        <f>D51</f>
        <v>#DIV/0!</v>
      </c>
      <c r="P15" s="78" t="e">
        <f>D52</f>
        <v>#DIV/0!</v>
      </c>
      <c r="Q15" s="77" t="e">
        <f>F51</f>
        <v>#DIV/0!</v>
      </c>
      <c r="R15" s="78" t="e">
        <f>F52</f>
        <v>#DIV/0!</v>
      </c>
      <c r="S15" s="77" t="e">
        <f>H51</f>
        <v>#DIV/0!</v>
      </c>
      <c r="T15" s="78" t="e">
        <f>H52</f>
        <v>#DIV/0!</v>
      </c>
      <c r="U15" s="48"/>
      <c r="V15" s="76">
        <v>4</v>
      </c>
      <c r="W15" s="77" t="e">
        <f t="shared" si="0"/>
        <v>#DIV/0!</v>
      </c>
      <c r="X15" s="77" t="e">
        <f t="shared" si="1"/>
        <v>#DIV/0!</v>
      </c>
      <c r="Y15" s="79" t="e">
        <f t="shared" si="2"/>
        <v>#DIV/0!</v>
      </c>
      <c r="Z15" s="48"/>
    </row>
    <row r="16" spans="1:26" x14ac:dyDescent="0.45">
      <c r="A16" s="60" t="s">
        <v>50</v>
      </c>
      <c r="B16" s="67">
        <v>62</v>
      </c>
      <c r="D16" s="166" t="s">
        <v>82</v>
      </c>
      <c r="E16" s="170"/>
      <c r="F16" s="166" t="s">
        <v>82</v>
      </c>
      <c r="G16" s="170"/>
      <c r="H16" s="166" t="s">
        <v>82</v>
      </c>
      <c r="L16" s="80" t="str">
        <f>A55</f>
        <v>REF - 5</v>
      </c>
      <c r="M16" s="81">
        <f>B62</f>
        <v>66.166666666666671</v>
      </c>
      <c r="N16" s="82">
        <f>B63</f>
        <v>28.04588077724479</v>
      </c>
      <c r="O16" s="81" t="e">
        <f>D62</f>
        <v>#DIV/0!</v>
      </c>
      <c r="P16" s="82" t="e">
        <f>D63</f>
        <v>#DIV/0!</v>
      </c>
      <c r="Q16" s="81" t="e">
        <f>F62</f>
        <v>#DIV/0!</v>
      </c>
      <c r="R16" s="82" t="e">
        <f>F63</f>
        <v>#DIV/0!</v>
      </c>
      <c r="S16" s="81" t="e">
        <f>H62</f>
        <v>#DIV/0!</v>
      </c>
      <c r="T16" s="82" t="e">
        <f>H63</f>
        <v>#DIV/0!</v>
      </c>
      <c r="U16" s="48"/>
      <c r="V16" s="80">
        <v>5</v>
      </c>
      <c r="W16" s="81" t="e">
        <f t="shared" si="0"/>
        <v>#DIV/0!</v>
      </c>
      <c r="X16" s="81" t="e">
        <f t="shared" si="1"/>
        <v>#DIV/0!</v>
      </c>
      <c r="Y16" s="83" t="e">
        <f t="shared" si="2"/>
        <v>#DIV/0!</v>
      </c>
      <c r="Z16" s="48"/>
    </row>
    <row r="17" spans="1:26" x14ac:dyDescent="0.45">
      <c r="A17" s="60" t="s">
        <v>51</v>
      </c>
      <c r="B17" s="84">
        <v>97</v>
      </c>
      <c r="D17" s="167" t="s">
        <v>82</v>
      </c>
      <c r="E17" s="170"/>
      <c r="F17" s="167" t="s">
        <v>82</v>
      </c>
      <c r="G17" s="170"/>
      <c r="H17" s="167" t="s">
        <v>82</v>
      </c>
      <c r="L17" s="85" t="str">
        <f>A66</f>
        <v>REF - 6</v>
      </c>
      <c r="M17" s="86">
        <f>B73</f>
        <v>178</v>
      </c>
      <c r="N17" s="87">
        <f>B74</f>
        <v>74.037956803379231</v>
      </c>
      <c r="O17" s="86" t="e">
        <f>D73</f>
        <v>#DIV/0!</v>
      </c>
      <c r="P17" s="87" t="e">
        <f>D74</f>
        <v>#DIV/0!</v>
      </c>
      <c r="Q17" s="86" t="e">
        <f>F73</f>
        <v>#DIV/0!</v>
      </c>
      <c r="R17" s="87" t="e">
        <f>F74</f>
        <v>#DIV/0!</v>
      </c>
      <c r="S17" s="86" t="e">
        <f>H73</f>
        <v>#DIV/0!</v>
      </c>
      <c r="T17" s="87" t="e">
        <f>H74</f>
        <v>#DIV/0!</v>
      </c>
      <c r="U17" s="48"/>
      <c r="V17" s="85">
        <v>6</v>
      </c>
      <c r="W17" s="86" t="e">
        <f t="shared" si="0"/>
        <v>#DIV/0!</v>
      </c>
      <c r="X17" s="86" t="e">
        <f t="shared" si="1"/>
        <v>#DIV/0!</v>
      </c>
      <c r="Y17" s="88" t="e">
        <f t="shared" si="2"/>
        <v>#DIV/0!</v>
      </c>
      <c r="Z17" s="48"/>
    </row>
    <row r="18" spans="1:26" x14ac:dyDescent="0.45">
      <c r="A18" s="58" t="s">
        <v>52</v>
      </c>
      <c r="B18" s="89">
        <f>AVERAGE(B12:B17)</f>
        <v>91</v>
      </c>
      <c r="D18" s="172" t="e">
        <f>AVERAGE(D12:D17)</f>
        <v>#DIV/0!</v>
      </c>
      <c r="F18" s="172" t="e">
        <f>AVERAGE(F12:F17)</f>
        <v>#DIV/0!</v>
      </c>
      <c r="H18" s="172" t="e">
        <f>AVERAGE(H12:H17)</f>
        <v>#DIV/0!</v>
      </c>
      <c r="L18" s="90" t="str">
        <f>A77</f>
        <v>REF - 7</v>
      </c>
      <c r="M18" s="65">
        <f>B84</f>
        <v>171.33333333333334</v>
      </c>
      <c r="N18" s="91">
        <f>B85</f>
        <v>67.664438152372099</v>
      </c>
      <c r="O18" s="65" t="e">
        <f>D84</f>
        <v>#DIV/0!</v>
      </c>
      <c r="P18" s="91" t="e">
        <f>D85</f>
        <v>#DIV/0!</v>
      </c>
      <c r="Q18" s="65" t="e">
        <f>F84</f>
        <v>#DIV/0!</v>
      </c>
      <c r="R18" s="91" t="e">
        <f>F85</f>
        <v>#DIV/0!</v>
      </c>
      <c r="S18" s="65" t="e">
        <f>H84</f>
        <v>#DIV/0!</v>
      </c>
      <c r="T18" s="91" t="e">
        <f>H85</f>
        <v>#DIV/0!</v>
      </c>
      <c r="U18" s="48"/>
      <c r="V18" s="90">
        <v>7</v>
      </c>
      <c r="W18" s="65" t="e">
        <f t="shared" si="0"/>
        <v>#DIV/0!</v>
      </c>
      <c r="X18" s="65" t="e">
        <f t="shared" si="1"/>
        <v>#DIV/0!</v>
      </c>
      <c r="Y18" s="66" t="e">
        <f t="shared" si="2"/>
        <v>#DIV/0!</v>
      </c>
      <c r="Z18" s="48"/>
    </row>
    <row r="19" spans="1:26" x14ac:dyDescent="0.45">
      <c r="A19" s="58" t="s">
        <v>53</v>
      </c>
      <c r="B19" s="92">
        <f>_xlfn.STDEV.S(B12:B17,)</f>
        <v>38.470768123342687</v>
      </c>
      <c r="C19" s="93"/>
      <c r="D19" s="173" t="e">
        <f>_xlfn.STDEV.S(D12:D17,)</f>
        <v>#DIV/0!</v>
      </c>
      <c r="E19" s="174"/>
      <c r="F19" s="173" t="e">
        <f>_xlfn.STDEV.S(F12:F17,)</f>
        <v>#DIV/0!</v>
      </c>
      <c r="G19" s="174"/>
      <c r="H19" s="173" t="e">
        <f>_xlfn.STDEV.S(H12:H17,)</f>
        <v>#DIV/0!</v>
      </c>
      <c r="L19" s="68" t="str">
        <f>A88</f>
        <v>REF - 8</v>
      </c>
      <c r="M19" s="69">
        <f>B95</f>
        <v>109.16666666666667</v>
      </c>
      <c r="N19" s="70">
        <f>B96</f>
        <v>60.816272884969258</v>
      </c>
      <c r="O19" s="69" t="e">
        <f>D95</f>
        <v>#DIV/0!</v>
      </c>
      <c r="P19" s="70" t="e">
        <f>D96</f>
        <v>#DIV/0!</v>
      </c>
      <c r="Q19" s="69" t="e">
        <f>F95</f>
        <v>#DIV/0!</v>
      </c>
      <c r="R19" s="70" t="e">
        <f>F96</f>
        <v>#DIV/0!</v>
      </c>
      <c r="S19" s="69" t="e">
        <f>H95</f>
        <v>#DIV/0!</v>
      </c>
      <c r="T19" s="70" t="e">
        <f>H96</f>
        <v>#DIV/0!</v>
      </c>
      <c r="U19" s="48"/>
      <c r="V19" s="68">
        <v>8</v>
      </c>
      <c r="W19" s="69" t="e">
        <f t="shared" si="0"/>
        <v>#DIV/0!</v>
      </c>
      <c r="X19" s="69" t="e">
        <f t="shared" si="1"/>
        <v>#DIV/0!</v>
      </c>
      <c r="Y19" s="71" t="e">
        <f t="shared" si="2"/>
        <v>#DIV/0!</v>
      </c>
      <c r="Z19" s="48"/>
    </row>
    <row r="20" spans="1:26" x14ac:dyDescent="0.45">
      <c r="B20" s="94"/>
      <c r="C20" s="95"/>
      <c r="D20" s="175"/>
      <c r="E20" s="176"/>
      <c r="F20" s="175"/>
      <c r="G20" s="176"/>
      <c r="H20" s="175"/>
      <c r="K20" s="96"/>
      <c r="L20" s="97" t="str">
        <f>A99</f>
        <v>REF - 9</v>
      </c>
      <c r="M20" s="98">
        <f>B106</f>
        <v>100.5</v>
      </c>
      <c r="N20" s="99">
        <f>B107</f>
        <v>42.250950961402722</v>
      </c>
      <c r="O20" s="98" t="e">
        <f>D106</f>
        <v>#DIV/0!</v>
      </c>
      <c r="P20" s="99" t="e">
        <f>D107</f>
        <v>#DIV/0!</v>
      </c>
      <c r="Q20" s="98" t="e">
        <f>F106</f>
        <v>#DIV/0!</v>
      </c>
      <c r="R20" s="99" t="e">
        <f>F107</f>
        <v>#DIV/0!</v>
      </c>
      <c r="S20" s="98" t="e">
        <f>H106</f>
        <v>#DIV/0!</v>
      </c>
      <c r="T20" s="99" t="e">
        <f>H107</f>
        <v>#DIV/0!</v>
      </c>
      <c r="U20" s="48"/>
      <c r="V20" s="97">
        <v>9</v>
      </c>
      <c r="W20" s="98" t="e">
        <f t="shared" si="0"/>
        <v>#DIV/0!</v>
      </c>
      <c r="X20" s="98" t="e">
        <f t="shared" si="1"/>
        <v>#DIV/0!</v>
      </c>
      <c r="Y20" s="100" t="e">
        <f t="shared" si="2"/>
        <v>#DIV/0!</v>
      </c>
      <c r="Z20" s="48"/>
    </row>
    <row r="21" spans="1:26" x14ac:dyDescent="0.45">
      <c r="L21" s="101"/>
      <c r="M21" s="102"/>
      <c r="N21" s="102"/>
      <c r="O21" s="103"/>
      <c r="P21" s="102"/>
      <c r="Q21" s="103"/>
      <c r="R21" s="102"/>
      <c r="S21" s="103"/>
      <c r="T21" s="102"/>
      <c r="U21" s="48"/>
      <c r="V21" s="101"/>
      <c r="W21" s="103"/>
      <c r="X21" s="103"/>
      <c r="Y21" s="103"/>
      <c r="Z21" s="48"/>
    </row>
    <row r="22" spans="1:26" x14ac:dyDescent="0.45">
      <c r="A22" s="153" t="s">
        <v>61</v>
      </c>
      <c r="L22" s="105" t="s">
        <v>54</v>
      </c>
      <c r="M22" s="106">
        <f>AVERAGE(M12:M20)</f>
        <v>147.75925925925927</v>
      </c>
      <c r="N22" s="107"/>
      <c r="O22" s="106" t="e">
        <f>AVERAGE(O12:O20)</f>
        <v>#DIV/0!</v>
      </c>
      <c r="P22" s="107"/>
      <c r="Q22" s="106" t="e">
        <f>AVERAGE(Q12:Q20)</f>
        <v>#DIV/0!</v>
      </c>
      <c r="R22" s="107"/>
      <c r="S22" s="106" t="e">
        <f>AVERAGE(S12:S20)</f>
        <v>#DIV/0!</v>
      </c>
      <c r="T22" s="108"/>
      <c r="U22" s="48"/>
      <c r="V22" s="105" t="s">
        <v>54</v>
      </c>
      <c r="W22" s="106" t="e">
        <f>AVERAGE(W12:W20)</f>
        <v>#DIV/0!</v>
      </c>
      <c r="X22" s="106" t="e">
        <f>AVERAGE(X12:X20)</f>
        <v>#DIV/0!</v>
      </c>
      <c r="Y22" s="109" t="e">
        <f>AVERAGE(Y12:Y20)</f>
        <v>#DIV/0!</v>
      </c>
      <c r="Z22" s="48"/>
    </row>
    <row r="23" spans="1:26" x14ac:dyDescent="0.45">
      <c r="A23" s="110" t="s">
        <v>46</v>
      </c>
      <c r="B23" s="111">
        <v>64</v>
      </c>
      <c r="D23" s="165" t="s">
        <v>82</v>
      </c>
      <c r="F23" s="165" t="s">
        <v>82</v>
      </c>
      <c r="H23" s="165" t="s">
        <v>82</v>
      </c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spans="1:26" x14ac:dyDescent="0.45">
      <c r="A24" s="110" t="s">
        <v>47</v>
      </c>
      <c r="B24" s="112">
        <v>81</v>
      </c>
      <c r="D24" s="168" t="s">
        <v>82</v>
      </c>
      <c r="F24" s="168" t="s">
        <v>82</v>
      </c>
      <c r="H24" s="168" t="s">
        <v>82</v>
      </c>
      <c r="L24" s="54" t="s">
        <v>55</v>
      </c>
      <c r="M24" s="113">
        <f>MIN(M12:M20)</f>
        <v>66.166666666666671</v>
      </c>
      <c r="N24" s="113"/>
      <c r="O24" s="113" t="e">
        <f>MIN(O12:O20)</f>
        <v>#DIV/0!</v>
      </c>
      <c r="P24" s="113"/>
      <c r="Q24" s="113" t="e">
        <f>MIN(Q12:Q20)</f>
        <v>#DIV/0!</v>
      </c>
      <c r="R24" s="113"/>
      <c r="S24" s="113" t="e">
        <f>MIN(S12:S20)</f>
        <v>#DIV/0!</v>
      </c>
      <c r="T24" s="55"/>
      <c r="U24" s="48"/>
      <c r="V24" s="54" t="s">
        <v>55</v>
      </c>
      <c r="W24" s="113" t="e">
        <f>MIN(W12:W20)</f>
        <v>#DIV/0!</v>
      </c>
      <c r="X24" s="113" t="e">
        <f>MIN(X12:X20)</f>
        <v>#DIV/0!</v>
      </c>
      <c r="Y24" s="114" t="e">
        <f>MIN(Y12:Y20)</f>
        <v>#DIV/0!</v>
      </c>
      <c r="Z24" s="48"/>
    </row>
    <row r="25" spans="1:26" x14ac:dyDescent="0.45">
      <c r="A25" s="110" t="s">
        <v>48</v>
      </c>
      <c r="B25" s="112">
        <v>90</v>
      </c>
      <c r="D25" s="168" t="s">
        <v>82</v>
      </c>
      <c r="F25" s="168" t="s">
        <v>82</v>
      </c>
      <c r="H25" s="168" t="s">
        <v>82</v>
      </c>
      <c r="L25" s="56" t="s">
        <v>56</v>
      </c>
      <c r="M25" s="115">
        <f>MAX(M12:M20)</f>
        <v>315.16666666666669</v>
      </c>
      <c r="N25" s="115"/>
      <c r="O25" s="115" t="e">
        <f>MAX(O12:O20)</f>
        <v>#DIV/0!</v>
      </c>
      <c r="P25" s="115"/>
      <c r="Q25" s="115" t="e">
        <f>MAX(Q12:Q20)</f>
        <v>#DIV/0!</v>
      </c>
      <c r="R25" s="115"/>
      <c r="S25" s="115" t="e">
        <f>MAX(S12:S20)</f>
        <v>#DIV/0!</v>
      </c>
      <c r="T25" s="57"/>
      <c r="U25" s="48"/>
      <c r="V25" s="56" t="s">
        <v>56</v>
      </c>
      <c r="W25" s="115" t="e">
        <f>MAX(W12:W20)</f>
        <v>#DIV/0!</v>
      </c>
      <c r="X25" s="115" t="e">
        <f>MAX(X12:X20)</f>
        <v>#DIV/0!</v>
      </c>
      <c r="Y25" s="116" t="e">
        <f>MAX(Y12:Y20)</f>
        <v>#DIV/0!</v>
      </c>
      <c r="Z25" s="48"/>
    </row>
    <row r="26" spans="1:26" x14ac:dyDescent="0.45">
      <c r="A26" s="110" t="s">
        <v>49</v>
      </c>
      <c r="B26" s="112">
        <v>138</v>
      </c>
      <c r="D26" s="168" t="s">
        <v>82</v>
      </c>
      <c r="F26" s="168" t="s">
        <v>82</v>
      </c>
      <c r="H26" s="168" t="s">
        <v>82</v>
      </c>
      <c r="L26" s="117" t="s">
        <v>57</v>
      </c>
      <c r="M26" s="118">
        <f>M25-M24</f>
        <v>249</v>
      </c>
      <c r="N26" s="118"/>
      <c r="O26" s="118" t="e">
        <f>O25-O24</f>
        <v>#DIV/0!</v>
      </c>
      <c r="P26" s="118"/>
      <c r="Q26" s="118" t="e">
        <f>Q25-Q24</f>
        <v>#DIV/0!</v>
      </c>
      <c r="R26" s="118"/>
      <c r="S26" s="118" t="e">
        <f>S25-S24</f>
        <v>#DIV/0!</v>
      </c>
      <c r="T26" s="119"/>
      <c r="U26" s="48"/>
      <c r="V26" s="117" t="s">
        <v>57</v>
      </c>
      <c r="W26" s="118" t="e">
        <f>W25-W24</f>
        <v>#DIV/0!</v>
      </c>
      <c r="X26" s="118" t="e">
        <f>X25-X24</f>
        <v>#DIV/0!</v>
      </c>
      <c r="Y26" s="120" t="e">
        <f>Y25-Y24</f>
        <v>#DIV/0!</v>
      </c>
      <c r="Z26" s="48"/>
    </row>
    <row r="27" spans="1:26" x14ac:dyDescent="0.45">
      <c r="A27" s="110" t="s">
        <v>50</v>
      </c>
      <c r="B27" s="112">
        <v>133</v>
      </c>
      <c r="D27" s="168" t="s">
        <v>82</v>
      </c>
      <c r="F27" s="168" t="s">
        <v>82</v>
      </c>
      <c r="H27" s="168" t="s">
        <v>82</v>
      </c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spans="1:26" x14ac:dyDescent="0.45">
      <c r="A28" s="110" t="s">
        <v>51</v>
      </c>
      <c r="B28" s="121">
        <v>143</v>
      </c>
      <c r="D28" s="169" t="s">
        <v>82</v>
      </c>
      <c r="F28" s="169" t="s">
        <v>82</v>
      </c>
      <c r="H28" s="169" t="s">
        <v>82</v>
      </c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spans="1:26" x14ac:dyDescent="0.45">
      <c r="A29" s="104" t="s">
        <v>52</v>
      </c>
      <c r="B29" s="104">
        <f>AVERAGE(B23:B28)</f>
        <v>108.16666666666667</v>
      </c>
      <c r="D29" s="177" t="e">
        <f>AVERAGE(D23:D28)</f>
        <v>#DIV/0!</v>
      </c>
      <c r="F29" s="178" t="e">
        <f>AVERAGE(F23:F28)</f>
        <v>#DIV/0!</v>
      </c>
      <c r="H29" s="178" t="e">
        <f>AVERAGE(H23:H28)</f>
        <v>#DIV/0!</v>
      </c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spans="1:26" x14ac:dyDescent="0.45">
      <c r="A30" s="104" t="s">
        <v>53</v>
      </c>
      <c r="B30" s="122">
        <f>_xlfn.STDEV.S(B23:B28,)</f>
        <v>51.263093565495652</v>
      </c>
      <c r="C30" s="93"/>
      <c r="D30" s="179" t="e">
        <f>_xlfn.STDEV.S(D23:D28,)</f>
        <v>#DIV/0!</v>
      </c>
      <c r="E30" s="174"/>
      <c r="F30" s="179" t="e">
        <f>_xlfn.STDEV.S(F23:F28,)</f>
        <v>#DIV/0!</v>
      </c>
      <c r="G30" s="174"/>
      <c r="H30" s="179" t="e">
        <f>_xlfn.STDEV.S(H23:H28,)</f>
        <v>#DIV/0!</v>
      </c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 spans="1:26" x14ac:dyDescent="0.45">
      <c r="A31" s="25"/>
      <c r="B31" s="25"/>
      <c r="C31" s="25"/>
      <c r="D31" s="37"/>
      <c r="E31" s="37"/>
      <c r="F31" s="37"/>
      <c r="G31" s="37"/>
      <c r="H31" s="37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spans="1:26" x14ac:dyDescent="0.45">
      <c r="A32" s="25"/>
      <c r="B32" s="25"/>
      <c r="C32" s="25"/>
      <c r="D32" s="37"/>
      <c r="E32" s="37"/>
      <c r="F32" s="37"/>
      <c r="G32" s="37"/>
      <c r="H32" s="37"/>
    </row>
    <row r="33" spans="1:8" x14ac:dyDescent="0.45">
      <c r="A33" s="152" t="s">
        <v>62</v>
      </c>
    </row>
    <row r="34" spans="1:8" x14ac:dyDescent="0.45">
      <c r="A34" s="124" t="s">
        <v>46</v>
      </c>
      <c r="B34" s="125">
        <v>204</v>
      </c>
      <c r="D34" s="180" t="s">
        <v>82</v>
      </c>
      <c r="F34" s="180" t="s">
        <v>82</v>
      </c>
      <c r="H34" s="180" t="s">
        <v>82</v>
      </c>
    </row>
    <row r="35" spans="1:8" x14ac:dyDescent="0.45">
      <c r="A35" s="124" t="s">
        <v>47</v>
      </c>
      <c r="B35" s="126">
        <v>237</v>
      </c>
      <c r="D35" s="181" t="s">
        <v>82</v>
      </c>
      <c r="F35" s="181" t="s">
        <v>82</v>
      </c>
      <c r="H35" s="181" t="s">
        <v>82</v>
      </c>
    </row>
    <row r="36" spans="1:8" x14ac:dyDescent="0.45">
      <c r="A36" s="124" t="s">
        <v>48</v>
      </c>
      <c r="B36" s="126">
        <v>221</v>
      </c>
      <c r="D36" s="181" t="s">
        <v>82</v>
      </c>
      <c r="F36" s="181" t="s">
        <v>82</v>
      </c>
      <c r="H36" s="181" t="s">
        <v>82</v>
      </c>
    </row>
    <row r="37" spans="1:8" x14ac:dyDescent="0.45">
      <c r="A37" s="124" t="s">
        <v>49</v>
      </c>
      <c r="B37" s="126">
        <v>204</v>
      </c>
      <c r="D37" s="181" t="s">
        <v>82</v>
      </c>
      <c r="F37" s="181" t="s">
        <v>82</v>
      </c>
      <c r="H37" s="181" t="s">
        <v>82</v>
      </c>
    </row>
    <row r="38" spans="1:8" x14ac:dyDescent="0.45">
      <c r="A38" s="124" t="s">
        <v>50</v>
      </c>
      <c r="B38" s="126">
        <v>161</v>
      </c>
      <c r="D38" s="181" t="s">
        <v>82</v>
      </c>
      <c r="F38" s="181" t="s">
        <v>82</v>
      </c>
      <c r="H38" s="181" t="s">
        <v>82</v>
      </c>
    </row>
    <row r="39" spans="1:8" x14ac:dyDescent="0.45">
      <c r="A39" s="124" t="s">
        <v>51</v>
      </c>
      <c r="B39" s="127">
        <v>115</v>
      </c>
      <c r="D39" s="181" t="s">
        <v>82</v>
      </c>
      <c r="F39" s="181" t="s">
        <v>82</v>
      </c>
      <c r="H39" s="181" t="s">
        <v>82</v>
      </c>
    </row>
    <row r="40" spans="1:8" x14ac:dyDescent="0.45">
      <c r="A40" s="123" t="s">
        <v>52</v>
      </c>
      <c r="B40" s="123">
        <f>AVERAGE(B34:B39)</f>
        <v>190.33333333333334</v>
      </c>
      <c r="D40" s="183" t="e">
        <f>AVERAGE(D34:D39)</f>
        <v>#DIV/0!</v>
      </c>
      <c r="F40" s="183" t="e">
        <f>AVERAGE(F34:F39)</f>
        <v>#DIV/0!</v>
      </c>
      <c r="H40" s="183" t="e">
        <f>AVERAGE(H34:H39)</f>
        <v>#DIV/0!</v>
      </c>
    </row>
    <row r="41" spans="1:8" x14ac:dyDescent="0.45">
      <c r="A41" s="123" t="s">
        <v>53</v>
      </c>
      <c r="B41" s="128">
        <f>_xlfn.STDEV.S(B34:B39,)</f>
        <v>82.743435935886708</v>
      </c>
      <c r="C41" s="93"/>
      <c r="D41" s="184" t="e">
        <f>_xlfn.STDEV.S(D34:D39,)</f>
        <v>#DIV/0!</v>
      </c>
      <c r="E41" s="174"/>
      <c r="F41" s="184" t="e">
        <f>_xlfn.STDEV.S(F34:F39,)</f>
        <v>#DIV/0!</v>
      </c>
      <c r="G41" s="174"/>
      <c r="H41" s="184" t="e">
        <f>_xlfn.STDEV.S(H34:H39,)</f>
        <v>#DIV/0!</v>
      </c>
    </row>
    <row r="42" spans="1:8" x14ac:dyDescent="0.45">
      <c r="A42" s="25"/>
      <c r="B42" s="25"/>
      <c r="C42" s="25"/>
      <c r="D42" s="37"/>
      <c r="E42" s="37"/>
      <c r="F42" s="37"/>
      <c r="G42" s="37"/>
      <c r="H42" s="37"/>
    </row>
    <row r="43" spans="1:8" x14ac:dyDescent="0.45">
      <c r="A43" s="25"/>
      <c r="B43" s="25"/>
      <c r="C43" s="25"/>
      <c r="D43" s="37"/>
      <c r="E43" s="37"/>
      <c r="F43" s="37"/>
      <c r="G43" s="37"/>
      <c r="H43" s="37"/>
    </row>
    <row r="44" spans="1:8" x14ac:dyDescent="0.45">
      <c r="A44" s="157" t="s">
        <v>63</v>
      </c>
    </row>
    <row r="45" spans="1:8" x14ac:dyDescent="0.45">
      <c r="A45" s="130" t="s">
        <v>46</v>
      </c>
      <c r="B45" s="131">
        <v>299</v>
      </c>
      <c r="D45" s="10" t="s">
        <v>82</v>
      </c>
      <c r="F45" s="10" t="s">
        <v>82</v>
      </c>
      <c r="H45" s="10" t="s">
        <v>82</v>
      </c>
    </row>
    <row r="46" spans="1:8" x14ac:dyDescent="0.45">
      <c r="A46" s="130" t="s">
        <v>47</v>
      </c>
      <c r="B46" s="132">
        <v>338</v>
      </c>
      <c r="D46" s="12" t="s">
        <v>82</v>
      </c>
      <c r="F46" s="12" t="s">
        <v>82</v>
      </c>
      <c r="H46" s="12" t="s">
        <v>82</v>
      </c>
    </row>
    <row r="47" spans="1:8" x14ac:dyDescent="0.45">
      <c r="A47" s="130" t="s">
        <v>48</v>
      </c>
      <c r="B47" s="132">
        <v>317</v>
      </c>
      <c r="D47" s="12" t="s">
        <v>82</v>
      </c>
      <c r="F47" s="12" t="s">
        <v>82</v>
      </c>
      <c r="H47" s="12" t="s">
        <v>82</v>
      </c>
    </row>
    <row r="48" spans="1:8" x14ac:dyDescent="0.45">
      <c r="A48" s="130" t="s">
        <v>49</v>
      </c>
      <c r="B48" s="132">
        <v>346</v>
      </c>
      <c r="D48" s="12" t="s">
        <v>82</v>
      </c>
      <c r="F48" s="12" t="s">
        <v>82</v>
      </c>
      <c r="H48" s="12" t="s">
        <v>82</v>
      </c>
    </row>
    <row r="49" spans="1:8" x14ac:dyDescent="0.45">
      <c r="A49" s="130" t="s">
        <v>50</v>
      </c>
      <c r="B49" s="132">
        <v>334</v>
      </c>
      <c r="D49" s="12" t="s">
        <v>82</v>
      </c>
      <c r="F49" s="12" t="s">
        <v>82</v>
      </c>
      <c r="H49" s="12" t="s">
        <v>82</v>
      </c>
    </row>
    <row r="50" spans="1:8" x14ac:dyDescent="0.45">
      <c r="A50" s="130" t="s">
        <v>51</v>
      </c>
      <c r="B50" s="133">
        <v>257</v>
      </c>
      <c r="D50" s="14" t="s">
        <v>82</v>
      </c>
      <c r="F50" s="14" t="s">
        <v>82</v>
      </c>
      <c r="H50" s="14" t="s">
        <v>82</v>
      </c>
    </row>
    <row r="51" spans="1:8" x14ac:dyDescent="0.45">
      <c r="A51" s="129" t="s">
        <v>52</v>
      </c>
      <c r="B51" s="129">
        <f>AVERAGE(B45:B50)</f>
        <v>315.16666666666669</v>
      </c>
      <c r="D51" s="151" t="e">
        <f>AVERAGE(D45:D50)</f>
        <v>#DIV/0!</v>
      </c>
      <c r="F51" s="151" t="e">
        <f>AVERAGE(F45:F50)</f>
        <v>#DIV/0!</v>
      </c>
      <c r="H51" s="151" t="e">
        <f>AVERAGE(H45:H50)</f>
        <v>#DIV/0!</v>
      </c>
    </row>
    <row r="52" spans="1:8" x14ac:dyDescent="0.45">
      <c r="A52" s="129" t="s">
        <v>53</v>
      </c>
      <c r="B52" s="134">
        <f>_xlfn.STDEV.S(B45:B50,)</f>
        <v>122.89213233757559</v>
      </c>
      <c r="C52" s="93"/>
      <c r="D52" s="185" t="e">
        <f>_xlfn.STDEV.S(D45:D50,)</f>
        <v>#DIV/0!</v>
      </c>
      <c r="E52" s="174"/>
      <c r="F52" s="185" t="e">
        <f>_xlfn.STDEV.S(F45:F50,)</f>
        <v>#DIV/0!</v>
      </c>
      <c r="G52" s="174"/>
      <c r="H52" s="185" t="e">
        <f>_xlfn.STDEV.S(H45:H50,)</f>
        <v>#DIV/0!</v>
      </c>
    </row>
    <row r="53" spans="1:8" x14ac:dyDescent="0.45">
      <c r="A53" s="25"/>
      <c r="B53" s="25"/>
      <c r="C53" s="25"/>
      <c r="D53" s="37"/>
      <c r="E53" s="37"/>
      <c r="F53" s="37"/>
      <c r="G53" s="37"/>
      <c r="H53" s="37"/>
    </row>
    <row r="54" spans="1:8" x14ac:dyDescent="0.45">
      <c r="A54" s="25"/>
      <c r="B54" s="25"/>
      <c r="C54" s="25"/>
      <c r="D54" s="37"/>
      <c r="E54" s="37"/>
      <c r="F54" s="37"/>
      <c r="G54" s="37"/>
      <c r="H54" s="37"/>
    </row>
    <row r="55" spans="1:8" x14ac:dyDescent="0.45">
      <c r="A55" s="156" t="s">
        <v>64</v>
      </c>
    </row>
    <row r="56" spans="1:8" x14ac:dyDescent="0.45">
      <c r="A56" s="136" t="s">
        <v>46</v>
      </c>
      <c r="B56" s="137">
        <v>51</v>
      </c>
      <c r="D56" s="186" t="s">
        <v>82</v>
      </c>
      <c r="F56" s="186" t="s">
        <v>82</v>
      </c>
      <c r="H56" s="186" t="s">
        <v>82</v>
      </c>
    </row>
    <row r="57" spans="1:8" x14ac:dyDescent="0.45">
      <c r="A57" s="136" t="s">
        <v>47</v>
      </c>
      <c r="B57" s="138">
        <v>68</v>
      </c>
      <c r="D57" s="187" t="s">
        <v>82</v>
      </c>
      <c r="F57" s="187" t="s">
        <v>82</v>
      </c>
      <c r="H57" s="187" t="s">
        <v>82</v>
      </c>
    </row>
    <row r="58" spans="1:8" x14ac:dyDescent="0.45">
      <c r="A58" s="136" t="s">
        <v>48</v>
      </c>
      <c r="B58" s="138">
        <v>50</v>
      </c>
      <c r="D58" s="187" t="s">
        <v>82</v>
      </c>
      <c r="F58" s="187" t="s">
        <v>82</v>
      </c>
      <c r="H58" s="187" t="s">
        <v>82</v>
      </c>
    </row>
    <row r="59" spans="1:8" x14ac:dyDescent="0.45">
      <c r="A59" s="136" t="s">
        <v>49</v>
      </c>
      <c r="B59" s="138">
        <v>70</v>
      </c>
      <c r="D59" s="187" t="s">
        <v>82</v>
      </c>
      <c r="F59" s="187" t="s">
        <v>82</v>
      </c>
      <c r="H59" s="187" t="s">
        <v>82</v>
      </c>
    </row>
    <row r="60" spans="1:8" x14ac:dyDescent="0.45">
      <c r="A60" s="136" t="s">
        <v>50</v>
      </c>
      <c r="B60" s="138">
        <v>71</v>
      </c>
      <c r="D60" s="187" t="s">
        <v>82</v>
      </c>
      <c r="F60" s="187" t="s">
        <v>82</v>
      </c>
      <c r="H60" s="187" t="s">
        <v>82</v>
      </c>
    </row>
    <row r="61" spans="1:8" x14ac:dyDescent="0.45">
      <c r="A61" s="136" t="s">
        <v>51</v>
      </c>
      <c r="B61" s="139">
        <v>87</v>
      </c>
      <c r="D61" s="188" t="s">
        <v>82</v>
      </c>
      <c r="F61" s="188" t="s">
        <v>82</v>
      </c>
      <c r="H61" s="188" t="s">
        <v>82</v>
      </c>
    </row>
    <row r="62" spans="1:8" x14ac:dyDescent="0.45">
      <c r="A62" s="135" t="s">
        <v>52</v>
      </c>
      <c r="B62" s="135">
        <f>AVERAGE(B56:B61)</f>
        <v>66.166666666666671</v>
      </c>
      <c r="D62" s="189" t="e">
        <f>AVERAGE(D56:D61)</f>
        <v>#DIV/0!</v>
      </c>
      <c r="F62" s="189" t="e">
        <f>AVERAGE(F56:F61)</f>
        <v>#DIV/0!</v>
      </c>
      <c r="H62" s="189" t="e">
        <f>AVERAGE(H56:H61)</f>
        <v>#DIV/0!</v>
      </c>
    </row>
    <row r="63" spans="1:8" x14ac:dyDescent="0.45">
      <c r="A63" s="135" t="s">
        <v>53</v>
      </c>
      <c r="B63" s="140">
        <f>_xlfn.STDEV.S(B56:B61,)</f>
        <v>28.04588077724479</v>
      </c>
      <c r="C63" s="93"/>
      <c r="D63" s="190" t="e">
        <f>_xlfn.STDEV.S(D56:D61,)</f>
        <v>#DIV/0!</v>
      </c>
      <c r="E63" s="174"/>
      <c r="F63" s="190" t="e">
        <f>_xlfn.STDEV.S(F56:F61,)</f>
        <v>#DIV/0!</v>
      </c>
      <c r="G63" s="174"/>
      <c r="H63" s="190" t="e">
        <f>_xlfn.STDEV.S(H56:H61,)</f>
        <v>#DIV/0!</v>
      </c>
    </row>
    <row r="64" spans="1:8" x14ac:dyDescent="0.45">
      <c r="A64" s="25"/>
      <c r="B64" s="25"/>
      <c r="C64" s="25"/>
      <c r="D64" s="37"/>
      <c r="E64" s="37"/>
      <c r="F64" s="37"/>
      <c r="G64" s="37"/>
      <c r="H64" s="37"/>
    </row>
    <row r="65" spans="1:8" x14ac:dyDescent="0.45">
      <c r="A65" s="25"/>
      <c r="B65" s="25"/>
      <c r="C65" s="25"/>
      <c r="D65" s="37"/>
      <c r="E65" s="37"/>
      <c r="F65" s="37"/>
      <c r="G65" s="37"/>
      <c r="H65" s="37"/>
    </row>
    <row r="66" spans="1:8" x14ac:dyDescent="0.45">
      <c r="A66" s="155" t="s">
        <v>65</v>
      </c>
    </row>
    <row r="67" spans="1:8" x14ac:dyDescent="0.45">
      <c r="A67" s="142" t="s">
        <v>46</v>
      </c>
      <c r="B67" s="143">
        <v>194</v>
      </c>
      <c r="D67" s="6" t="s">
        <v>82</v>
      </c>
      <c r="F67" s="6" t="s">
        <v>82</v>
      </c>
      <c r="H67" s="6" t="s">
        <v>82</v>
      </c>
    </row>
    <row r="68" spans="1:8" x14ac:dyDescent="0.45">
      <c r="A68" s="142" t="s">
        <v>47</v>
      </c>
      <c r="B68" s="144">
        <v>179</v>
      </c>
      <c r="D68" s="8" t="s">
        <v>82</v>
      </c>
      <c r="F68" s="8" t="s">
        <v>82</v>
      </c>
      <c r="H68" s="8" t="s">
        <v>82</v>
      </c>
    </row>
    <row r="69" spans="1:8" x14ac:dyDescent="0.45">
      <c r="A69" s="142" t="s">
        <v>48</v>
      </c>
      <c r="B69" s="144">
        <v>227</v>
      </c>
      <c r="D69" s="8" t="s">
        <v>82</v>
      </c>
      <c r="F69" s="8" t="s">
        <v>82</v>
      </c>
      <c r="H69" s="8" t="s">
        <v>82</v>
      </c>
    </row>
    <row r="70" spans="1:8" x14ac:dyDescent="0.45">
      <c r="A70" s="142" t="s">
        <v>49</v>
      </c>
      <c r="B70" s="144">
        <v>181</v>
      </c>
      <c r="D70" s="8" t="s">
        <v>82</v>
      </c>
      <c r="F70" s="8" t="s">
        <v>82</v>
      </c>
      <c r="H70" s="8" t="s">
        <v>82</v>
      </c>
    </row>
    <row r="71" spans="1:8" x14ac:dyDescent="0.45">
      <c r="A71" s="142" t="s">
        <v>50</v>
      </c>
      <c r="B71" s="144">
        <v>162</v>
      </c>
      <c r="D71" s="8" t="s">
        <v>82</v>
      </c>
      <c r="F71" s="8" t="s">
        <v>82</v>
      </c>
      <c r="H71" s="8" t="s">
        <v>82</v>
      </c>
    </row>
    <row r="72" spans="1:8" x14ac:dyDescent="0.45">
      <c r="A72" s="142" t="s">
        <v>51</v>
      </c>
      <c r="B72" s="145">
        <v>125</v>
      </c>
      <c r="D72" s="191" t="s">
        <v>82</v>
      </c>
      <c r="F72" s="191" t="s">
        <v>82</v>
      </c>
      <c r="H72" s="191" t="s">
        <v>82</v>
      </c>
    </row>
    <row r="73" spans="1:8" x14ac:dyDescent="0.45">
      <c r="A73" s="141" t="s">
        <v>52</v>
      </c>
      <c r="B73" s="141">
        <f>AVERAGE(B67:B72)</f>
        <v>178</v>
      </c>
      <c r="D73" s="150" t="e">
        <f>AVERAGE(D67:D72)</f>
        <v>#DIV/0!</v>
      </c>
      <c r="F73" s="150" t="e">
        <f>AVERAGE(F67:F72)</f>
        <v>#DIV/0!</v>
      </c>
      <c r="H73" s="150" t="e">
        <f>AVERAGE(H67:H72)</f>
        <v>#DIV/0!</v>
      </c>
    </row>
    <row r="74" spans="1:8" x14ac:dyDescent="0.45">
      <c r="A74" s="141" t="s">
        <v>53</v>
      </c>
      <c r="B74" s="146">
        <f>_xlfn.STDEV.S(B67:B72,)</f>
        <v>74.037956803379231</v>
      </c>
      <c r="C74" s="93"/>
      <c r="D74" s="192" t="e">
        <f>_xlfn.STDEV.S(D67:D72,)</f>
        <v>#DIV/0!</v>
      </c>
      <c r="E74" s="174"/>
      <c r="F74" s="192" t="e">
        <f>_xlfn.STDEV.S(F67:F72,)</f>
        <v>#DIV/0!</v>
      </c>
      <c r="G74" s="174"/>
      <c r="H74" s="192" t="e">
        <f>_xlfn.STDEV.S(H67:H72,)</f>
        <v>#DIV/0!</v>
      </c>
    </row>
    <row r="75" spans="1:8" x14ac:dyDescent="0.45">
      <c r="A75" s="25"/>
      <c r="B75" s="25"/>
      <c r="C75" s="25"/>
      <c r="D75" s="37"/>
      <c r="E75" s="37"/>
      <c r="F75" s="37"/>
      <c r="G75" s="37"/>
      <c r="H75" s="37"/>
    </row>
    <row r="76" spans="1:8" x14ac:dyDescent="0.45">
      <c r="A76" s="147"/>
      <c r="B76" s="25"/>
      <c r="C76" s="25"/>
      <c r="D76" s="37"/>
      <c r="E76" s="37"/>
      <c r="F76" s="37"/>
      <c r="G76" s="37"/>
      <c r="H76" s="37"/>
    </row>
    <row r="77" spans="1:8" x14ac:dyDescent="0.45">
      <c r="A77" s="154" t="s">
        <v>66</v>
      </c>
    </row>
    <row r="78" spans="1:8" x14ac:dyDescent="0.45">
      <c r="A78" s="60" t="s">
        <v>46</v>
      </c>
      <c r="B78" s="61">
        <v>153</v>
      </c>
      <c r="D78" s="164" t="s">
        <v>82</v>
      </c>
      <c r="F78" s="164" t="s">
        <v>82</v>
      </c>
      <c r="H78" s="164" t="s">
        <v>82</v>
      </c>
    </row>
    <row r="79" spans="1:8" x14ac:dyDescent="0.45">
      <c r="A79" s="60" t="s">
        <v>47</v>
      </c>
      <c r="B79" s="67">
        <v>213</v>
      </c>
      <c r="D79" s="166" t="s">
        <v>82</v>
      </c>
      <c r="F79" s="166" t="s">
        <v>82</v>
      </c>
      <c r="H79" s="166" t="s">
        <v>82</v>
      </c>
    </row>
    <row r="80" spans="1:8" x14ac:dyDescent="0.45">
      <c r="A80" s="60" t="s">
        <v>48</v>
      </c>
      <c r="B80" s="67">
        <v>164</v>
      </c>
      <c r="D80" s="166" t="s">
        <v>82</v>
      </c>
      <c r="F80" s="166" t="s">
        <v>82</v>
      </c>
      <c r="H80" s="166" t="s">
        <v>82</v>
      </c>
    </row>
    <row r="81" spans="1:8" x14ac:dyDescent="0.45">
      <c r="A81" s="60" t="s">
        <v>49</v>
      </c>
      <c r="B81" s="67">
        <v>173</v>
      </c>
      <c r="D81" s="166" t="s">
        <v>82</v>
      </c>
      <c r="F81" s="166" t="s">
        <v>82</v>
      </c>
      <c r="H81" s="166" t="s">
        <v>82</v>
      </c>
    </row>
    <row r="82" spans="1:8" x14ac:dyDescent="0.45">
      <c r="A82" s="60" t="s">
        <v>50</v>
      </c>
      <c r="B82" s="67">
        <v>166</v>
      </c>
      <c r="D82" s="166" t="s">
        <v>82</v>
      </c>
      <c r="F82" s="166" t="s">
        <v>82</v>
      </c>
      <c r="H82" s="166" t="s">
        <v>82</v>
      </c>
    </row>
    <row r="83" spans="1:8" x14ac:dyDescent="0.45">
      <c r="A83" s="60" t="s">
        <v>51</v>
      </c>
      <c r="B83" s="84">
        <v>159</v>
      </c>
      <c r="D83" s="167" t="s">
        <v>82</v>
      </c>
      <c r="F83" s="167" t="s">
        <v>82</v>
      </c>
      <c r="H83" s="167" t="s">
        <v>82</v>
      </c>
    </row>
    <row r="84" spans="1:8" x14ac:dyDescent="0.45">
      <c r="A84" s="58" t="s">
        <v>52</v>
      </c>
      <c r="B84" s="89">
        <f>AVERAGE(B78:B83)</f>
        <v>171.33333333333334</v>
      </c>
      <c r="D84" s="193" t="e">
        <f>AVERAGE(D78:D83)</f>
        <v>#DIV/0!</v>
      </c>
      <c r="F84" s="193" t="e">
        <f>AVERAGE(F78:F83)</f>
        <v>#DIV/0!</v>
      </c>
      <c r="H84" s="193" t="e">
        <f>AVERAGE(H78:H83)</f>
        <v>#DIV/0!</v>
      </c>
    </row>
    <row r="85" spans="1:8" x14ac:dyDescent="0.45">
      <c r="A85" s="58" t="s">
        <v>53</v>
      </c>
      <c r="B85" s="92">
        <f>_xlfn.STDEV.S(B78:B83,)</f>
        <v>67.664438152372099</v>
      </c>
      <c r="C85" s="93"/>
      <c r="D85" s="173" t="e">
        <f>_xlfn.STDEV.S(D78:D83,)</f>
        <v>#DIV/0!</v>
      </c>
      <c r="E85" s="174"/>
      <c r="F85" s="173" t="e">
        <f>_xlfn.STDEV.S(F78:F83,)</f>
        <v>#DIV/0!</v>
      </c>
      <c r="G85" s="174"/>
      <c r="H85" s="173" t="e">
        <f>_xlfn.STDEV.S(H78:H83,)</f>
        <v>#DIV/0!</v>
      </c>
    </row>
    <row r="86" spans="1:8" x14ac:dyDescent="0.45">
      <c r="B86" s="94"/>
      <c r="C86" s="95"/>
      <c r="D86" s="175"/>
      <c r="E86" s="176"/>
      <c r="F86" s="175"/>
      <c r="G86" s="176"/>
      <c r="H86" s="175"/>
    </row>
    <row r="88" spans="1:8" x14ac:dyDescent="0.45">
      <c r="A88" s="153" t="s">
        <v>67</v>
      </c>
    </row>
    <row r="89" spans="1:8" x14ac:dyDescent="0.45">
      <c r="A89" s="110" t="s">
        <v>46</v>
      </c>
      <c r="B89" s="111">
        <v>13</v>
      </c>
      <c r="D89" s="165" t="s">
        <v>82</v>
      </c>
      <c r="F89" s="165" t="s">
        <v>82</v>
      </c>
      <c r="H89" s="165" t="s">
        <v>82</v>
      </c>
    </row>
    <row r="90" spans="1:8" x14ac:dyDescent="0.45">
      <c r="A90" s="110" t="s">
        <v>47</v>
      </c>
      <c r="B90" s="112">
        <v>137</v>
      </c>
      <c r="D90" s="168" t="s">
        <v>82</v>
      </c>
      <c r="F90" s="168" t="s">
        <v>82</v>
      </c>
      <c r="H90" s="168" t="s">
        <v>82</v>
      </c>
    </row>
    <row r="91" spans="1:8" x14ac:dyDescent="0.45">
      <c r="A91" s="110" t="s">
        <v>48</v>
      </c>
      <c r="B91" s="112">
        <v>142</v>
      </c>
      <c r="D91" s="168" t="s">
        <v>82</v>
      </c>
      <c r="F91" s="168" t="s">
        <v>82</v>
      </c>
      <c r="H91" s="168" t="s">
        <v>82</v>
      </c>
    </row>
    <row r="92" spans="1:8" x14ac:dyDescent="0.45">
      <c r="A92" s="110" t="s">
        <v>49</v>
      </c>
      <c r="B92" s="112">
        <v>137</v>
      </c>
      <c r="D92" s="168" t="s">
        <v>82</v>
      </c>
      <c r="F92" s="168" t="s">
        <v>82</v>
      </c>
      <c r="H92" s="168" t="s">
        <v>82</v>
      </c>
    </row>
    <row r="93" spans="1:8" x14ac:dyDescent="0.45">
      <c r="A93" s="110" t="s">
        <v>50</v>
      </c>
      <c r="B93" s="112">
        <v>119</v>
      </c>
      <c r="D93" s="168" t="s">
        <v>82</v>
      </c>
      <c r="F93" s="168" t="s">
        <v>82</v>
      </c>
      <c r="H93" s="168" t="s">
        <v>82</v>
      </c>
    </row>
    <row r="94" spans="1:8" x14ac:dyDescent="0.45">
      <c r="A94" s="110" t="s">
        <v>51</v>
      </c>
      <c r="B94" s="121">
        <v>107</v>
      </c>
      <c r="D94" s="169" t="s">
        <v>82</v>
      </c>
      <c r="F94" s="169" t="s">
        <v>82</v>
      </c>
      <c r="H94" s="169" t="s">
        <v>82</v>
      </c>
    </row>
    <row r="95" spans="1:8" x14ac:dyDescent="0.45">
      <c r="A95" s="104" t="s">
        <v>52</v>
      </c>
      <c r="B95" s="104">
        <f>AVERAGE(B89:B94)</f>
        <v>109.16666666666667</v>
      </c>
      <c r="D95" s="178" t="e">
        <f>AVERAGE(D89:D94)</f>
        <v>#DIV/0!</v>
      </c>
      <c r="F95" s="178" t="e">
        <f>AVERAGE(F89:F94)</f>
        <v>#DIV/0!</v>
      </c>
      <c r="H95" s="178" t="e">
        <f>AVERAGE(H89:H94)</f>
        <v>#DIV/0!</v>
      </c>
    </row>
    <row r="96" spans="1:8" x14ac:dyDescent="0.45">
      <c r="A96" s="104" t="s">
        <v>53</v>
      </c>
      <c r="B96" s="122">
        <f>_xlfn.STDEV.S(B89:B94,)</f>
        <v>60.816272884969258</v>
      </c>
      <c r="C96" s="93"/>
      <c r="D96" s="179" t="e">
        <f>_xlfn.STDEV.S(D89:D94,)</f>
        <v>#DIV/0!</v>
      </c>
      <c r="E96" s="174"/>
      <c r="F96" s="179" t="e">
        <f>_xlfn.STDEV.S(F89:F94,)</f>
        <v>#DIV/0!</v>
      </c>
      <c r="G96" s="174"/>
      <c r="H96" s="179" t="e">
        <f>_xlfn.STDEV.S(H89:H94,)</f>
        <v>#DIV/0!</v>
      </c>
    </row>
    <row r="97" spans="1:9" x14ac:dyDescent="0.45">
      <c r="A97" s="25"/>
      <c r="B97" s="25"/>
      <c r="C97" s="25"/>
      <c r="D97" s="37"/>
      <c r="E97" s="37"/>
      <c r="F97" s="37"/>
      <c r="G97" s="37"/>
      <c r="H97" s="37"/>
    </row>
    <row r="98" spans="1:9" x14ac:dyDescent="0.45">
      <c r="A98" s="25"/>
      <c r="B98" s="25"/>
      <c r="C98" s="25"/>
      <c r="D98" s="37"/>
      <c r="E98" s="37"/>
      <c r="F98" s="37"/>
      <c r="G98" s="37"/>
      <c r="H98" s="37"/>
    </row>
    <row r="99" spans="1:9" x14ac:dyDescent="0.45">
      <c r="A99" s="152" t="s">
        <v>68</v>
      </c>
    </row>
    <row r="100" spans="1:9" x14ac:dyDescent="0.45">
      <c r="A100" s="124" t="s">
        <v>46</v>
      </c>
      <c r="B100" s="125">
        <v>103</v>
      </c>
      <c r="D100" s="180" t="s">
        <v>82</v>
      </c>
      <c r="F100" s="180" t="s">
        <v>82</v>
      </c>
      <c r="H100" s="180" t="s">
        <v>82</v>
      </c>
    </row>
    <row r="101" spans="1:9" x14ac:dyDescent="0.45">
      <c r="A101" s="124" t="s">
        <v>47</v>
      </c>
      <c r="B101" s="126">
        <v>96</v>
      </c>
      <c r="D101" s="181" t="s">
        <v>82</v>
      </c>
      <c r="F101" s="181" t="s">
        <v>82</v>
      </c>
      <c r="H101" s="181" t="s">
        <v>82</v>
      </c>
    </row>
    <row r="102" spans="1:9" x14ac:dyDescent="0.45">
      <c r="A102" s="124" t="s">
        <v>48</v>
      </c>
      <c r="B102" s="126">
        <v>123</v>
      </c>
      <c r="D102" s="181" t="s">
        <v>82</v>
      </c>
      <c r="F102" s="181" t="s">
        <v>82</v>
      </c>
      <c r="H102" s="181" t="s">
        <v>82</v>
      </c>
    </row>
    <row r="103" spans="1:9" x14ac:dyDescent="0.45">
      <c r="A103" s="124" t="s">
        <v>49</v>
      </c>
      <c r="B103" s="126">
        <v>114</v>
      </c>
      <c r="D103" s="181" t="s">
        <v>82</v>
      </c>
      <c r="F103" s="181" t="s">
        <v>82</v>
      </c>
      <c r="H103" s="181" t="s">
        <v>82</v>
      </c>
    </row>
    <row r="104" spans="1:9" x14ac:dyDescent="0.45">
      <c r="A104" s="124" t="s">
        <v>50</v>
      </c>
      <c r="B104" s="126">
        <v>64</v>
      </c>
      <c r="D104" s="181" t="s">
        <v>82</v>
      </c>
      <c r="F104" s="181" t="s">
        <v>82</v>
      </c>
      <c r="H104" s="181" t="s">
        <v>82</v>
      </c>
    </row>
    <row r="105" spans="1:9" x14ac:dyDescent="0.45">
      <c r="A105" s="124" t="s">
        <v>51</v>
      </c>
      <c r="B105" s="127">
        <v>103</v>
      </c>
      <c r="D105" s="182" t="s">
        <v>82</v>
      </c>
      <c r="F105" s="182" t="s">
        <v>82</v>
      </c>
      <c r="H105" s="182" t="s">
        <v>82</v>
      </c>
    </row>
    <row r="106" spans="1:9" x14ac:dyDescent="0.45">
      <c r="A106" s="123" t="s">
        <v>52</v>
      </c>
      <c r="B106" s="123">
        <f>AVERAGE(B100:B105)</f>
        <v>100.5</v>
      </c>
      <c r="D106" s="183" t="e">
        <f>AVERAGE(D100:D105)</f>
        <v>#DIV/0!</v>
      </c>
      <c r="F106" s="183" t="e">
        <f>AVERAGE(F100:F105)</f>
        <v>#DIV/0!</v>
      </c>
      <c r="H106" s="183" t="e">
        <f>AVERAGE(H100:H105)</f>
        <v>#DIV/0!</v>
      </c>
    </row>
    <row r="107" spans="1:9" x14ac:dyDescent="0.45">
      <c r="A107" s="123" t="s">
        <v>53</v>
      </c>
      <c r="B107" s="128">
        <f>_xlfn.STDEV.S(B100:B105,)</f>
        <v>42.250950961402722</v>
      </c>
      <c r="C107" s="93"/>
      <c r="D107" s="184" t="e">
        <f>_xlfn.STDEV.S(D100:D105,)</f>
        <v>#DIV/0!</v>
      </c>
      <c r="E107" s="174"/>
      <c r="F107" s="184" t="e">
        <f>_xlfn.STDEV.S(F100:F105,)</f>
        <v>#DIV/0!</v>
      </c>
      <c r="G107" s="174"/>
      <c r="H107" s="184" t="e">
        <f>_xlfn.STDEV.S(H100:H105,)</f>
        <v>#DIV/0!</v>
      </c>
    </row>
    <row r="108" spans="1:9" x14ac:dyDescent="0.45">
      <c r="A108" s="25"/>
      <c r="B108" s="25"/>
      <c r="C108" s="25"/>
      <c r="D108" s="37"/>
      <c r="E108" s="37"/>
      <c r="F108" s="37"/>
      <c r="G108" s="37"/>
      <c r="H108" s="37"/>
    </row>
    <row r="109" spans="1:9" x14ac:dyDescent="0.45">
      <c r="A109" s="25"/>
      <c r="B109" s="25"/>
      <c r="C109" s="25"/>
      <c r="D109" s="37"/>
      <c r="E109" s="37"/>
      <c r="F109" s="37"/>
      <c r="G109" s="37"/>
      <c r="H109" s="37"/>
      <c r="I109" s="25"/>
    </row>
    <row r="110" spans="1:9" x14ac:dyDescent="0.45">
      <c r="A110" s="147"/>
      <c r="B110" s="25"/>
      <c r="C110" s="25"/>
      <c r="D110" s="37"/>
      <c r="E110" s="37"/>
      <c r="F110" s="37"/>
      <c r="G110" s="37"/>
      <c r="H110" s="37"/>
      <c r="I110" s="25"/>
    </row>
    <row r="111" spans="1:9" x14ac:dyDescent="0.45">
      <c r="A111" s="25"/>
      <c r="B111" s="25"/>
      <c r="C111" s="25"/>
      <c r="D111" s="37"/>
      <c r="E111" s="37"/>
      <c r="F111" s="37"/>
      <c r="G111" s="37"/>
      <c r="H111" s="37"/>
      <c r="I111" s="25"/>
    </row>
    <row r="112" spans="1:9" x14ac:dyDescent="0.45">
      <c r="A112" s="25"/>
      <c r="B112" s="25"/>
      <c r="C112" s="25"/>
      <c r="D112" s="37"/>
      <c r="E112" s="37"/>
      <c r="F112" s="37"/>
      <c r="G112" s="37"/>
      <c r="H112" s="37"/>
      <c r="I112" s="25"/>
    </row>
    <row r="113" spans="1:9" x14ac:dyDescent="0.45">
      <c r="A113" s="25"/>
      <c r="B113" s="25"/>
      <c r="C113" s="25"/>
      <c r="D113" s="37"/>
      <c r="E113" s="37"/>
      <c r="F113" s="37"/>
      <c r="G113" s="37"/>
      <c r="H113" s="37"/>
      <c r="I113" s="25"/>
    </row>
    <row r="114" spans="1:9" x14ac:dyDescent="0.45">
      <c r="A114" s="25"/>
      <c r="B114" s="25"/>
      <c r="C114" s="25"/>
      <c r="D114" s="37"/>
      <c r="E114" s="37"/>
      <c r="F114" s="37"/>
      <c r="G114" s="37"/>
      <c r="H114" s="37"/>
      <c r="I114" s="25"/>
    </row>
    <row r="115" spans="1:9" x14ac:dyDescent="0.45">
      <c r="A115" s="25"/>
      <c r="B115" s="25"/>
      <c r="C115" s="25"/>
      <c r="D115" s="37"/>
      <c r="E115" s="37"/>
      <c r="F115" s="37"/>
      <c r="G115" s="37"/>
      <c r="H115" s="37"/>
      <c r="I115" s="25"/>
    </row>
    <row r="116" spans="1:9" x14ac:dyDescent="0.45">
      <c r="A116" s="25"/>
      <c r="B116" s="25"/>
      <c r="C116" s="25"/>
      <c r="D116" s="37"/>
      <c r="E116" s="37"/>
      <c r="F116" s="37"/>
      <c r="G116" s="37"/>
      <c r="H116" s="37"/>
      <c r="I116" s="25"/>
    </row>
    <row r="117" spans="1:9" x14ac:dyDescent="0.45">
      <c r="A117" s="147"/>
      <c r="B117" s="147"/>
      <c r="C117" s="25"/>
      <c r="D117" s="44"/>
      <c r="E117" s="37"/>
      <c r="F117" s="44"/>
      <c r="G117" s="37"/>
      <c r="H117" s="44"/>
      <c r="I117" s="25"/>
    </row>
    <row r="118" spans="1:9" x14ac:dyDescent="0.45">
      <c r="A118" s="147"/>
      <c r="B118" s="147"/>
      <c r="C118" s="95"/>
      <c r="D118" s="44"/>
      <c r="E118" s="176"/>
      <c r="F118" s="44"/>
      <c r="G118" s="176"/>
      <c r="H118" s="44"/>
      <c r="I118" s="25"/>
    </row>
    <row r="119" spans="1:9" x14ac:dyDescent="0.45">
      <c r="A119" s="25"/>
      <c r="B119" s="25"/>
      <c r="C119" s="25"/>
      <c r="D119" s="37"/>
      <c r="E119" s="37"/>
      <c r="F119" s="37"/>
      <c r="G119" s="37"/>
      <c r="H119" s="37"/>
      <c r="I119" s="25"/>
    </row>
    <row r="120" spans="1:9" x14ac:dyDescent="0.45">
      <c r="A120" s="25"/>
      <c r="B120" s="25"/>
      <c r="C120" s="25"/>
      <c r="D120" s="37"/>
      <c r="E120" s="37"/>
      <c r="F120" s="37"/>
      <c r="G120" s="37"/>
      <c r="H120" s="37"/>
      <c r="I120" s="25"/>
    </row>
    <row r="121" spans="1:9" x14ac:dyDescent="0.45">
      <c r="A121" s="147"/>
      <c r="B121" s="25"/>
      <c r="C121" s="25"/>
      <c r="D121" s="37"/>
      <c r="E121" s="37"/>
      <c r="F121" s="37"/>
      <c r="G121" s="37"/>
      <c r="H121" s="37"/>
      <c r="I121" s="25"/>
    </row>
    <row r="122" spans="1:9" x14ac:dyDescent="0.45">
      <c r="A122" s="25"/>
      <c r="B122" s="25"/>
      <c r="C122" s="25"/>
      <c r="D122" s="37"/>
      <c r="E122" s="37"/>
      <c r="F122" s="37"/>
      <c r="G122" s="37"/>
      <c r="H122" s="37"/>
      <c r="I122" s="25"/>
    </row>
    <row r="123" spans="1:9" x14ac:dyDescent="0.45">
      <c r="A123" s="25"/>
      <c r="B123" s="25"/>
      <c r="C123" s="25"/>
      <c r="D123" s="37"/>
      <c r="E123" s="37"/>
      <c r="F123" s="37"/>
      <c r="G123" s="37"/>
      <c r="H123" s="37"/>
      <c r="I123" s="25"/>
    </row>
    <row r="124" spans="1:9" x14ac:dyDescent="0.45">
      <c r="A124" s="25"/>
      <c r="B124" s="25"/>
      <c r="C124" s="25"/>
      <c r="D124" s="37"/>
      <c r="E124" s="37"/>
      <c r="F124" s="37"/>
      <c r="G124" s="37"/>
      <c r="H124" s="37"/>
      <c r="I124" s="25"/>
    </row>
    <row r="125" spans="1:9" x14ac:dyDescent="0.45">
      <c r="A125" s="25"/>
      <c r="B125" s="25"/>
      <c r="C125" s="25"/>
      <c r="D125" s="37"/>
      <c r="E125" s="37"/>
      <c r="F125" s="37"/>
      <c r="G125" s="37"/>
      <c r="H125" s="37"/>
      <c r="I125" s="25"/>
    </row>
    <row r="126" spans="1:9" x14ac:dyDescent="0.45">
      <c r="A126" s="25"/>
      <c r="B126" s="25"/>
      <c r="C126" s="25"/>
      <c r="D126" s="37"/>
      <c r="E126" s="37"/>
      <c r="F126" s="37"/>
      <c r="G126" s="37"/>
      <c r="H126" s="37"/>
      <c r="I126" s="25"/>
    </row>
    <row r="127" spans="1:9" x14ac:dyDescent="0.45">
      <c r="A127" s="25"/>
      <c r="B127" s="25"/>
      <c r="C127" s="25"/>
      <c r="D127" s="37"/>
      <c r="E127" s="37"/>
      <c r="F127" s="37"/>
      <c r="G127" s="37"/>
      <c r="H127" s="37"/>
      <c r="I127" s="25"/>
    </row>
    <row r="128" spans="1:9" x14ac:dyDescent="0.45">
      <c r="A128" s="147"/>
      <c r="B128" s="147"/>
      <c r="C128" s="25"/>
      <c r="D128" s="44"/>
      <c r="E128" s="37"/>
      <c r="F128" s="44"/>
      <c r="G128" s="37"/>
      <c r="H128" s="44"/>
      <c r="I128" s="25"/>
    </row>
    <row r="129" spans="1:9" x14ac:dyDescent="0.45">
      <c r="A129" s="147"/>
      <c r="B129" s="147"/>
      <c r="C129" s="95"/>
      <c r="D129" s="44"/>
      <c r="E129" s="176"/>
      <c r="F129" s="44"/>
      <c r="G129" s="176"/>
      <c r="H129" s="44"/>
      <c r="I129" s="25"/>
    </row>
    <row r="130" spans="1:9" x14ac:dyDescent="0.45">
      <c r="A130" s="25"/>
      <c r="B130" s="25"/>
      <c r="C130" s="25"/>
      <c r="D130" s="37"/>
      <c r="E130" s="37"/>
      <c r="F130" s="37"/>
      <c r="G130" s="37"/>
      <c r="H130" s="37"/>
      <c r="I130" s="25"/>
    </row>
    <row r="131" spans="1:9" x14ac:dyDescent="0.45">
      <c r="A131" s="25"/>
      <c r="B131" s="25"/>
      <c r="C131" s="25"/>
      <c r="D131" s="37"/>
      <c r="E131" s="37"/>
      <c r="F131" s="37"/>
      <c r="G131" s="37"/>
      <c r="H131" s="37"/>
      <c r="I131" s="25"/>
    </row>
    <row r="132" spans="1:9" x14ac:dyDescent="0.45">
      <c r="A132" s="147"/>
      <c r="B132" s="25"/>
      <c r="C132" s="25"/>
      <c r="D132" s="37"/>
      <c r="E132" s="37"/>
      <c r="F132" s="37"/>
      <c r="G132" s="37"/>
      <c r="H132" s="37"/>
      <c r="I132" s="25"/>
    </row>
    <row r="133" spans="1:9" x14ac:dyDescent="0.45">
      <c r="A133" s="25"/>
      <c r="B133" s="25"/>
      <c r="C133" s="25"/>
      <c r="D133" s="37"/>
      <c r="E133" s="37"/>
      <c r="F133" s="37"/>
      <c r="G133" s="37"/>
      <c r="H133" s="37"/>
      <c r="I133" s="25"/>
    </row>
    <row r="134" spans="1:9" x14ac:dyDescent="0.45">
      <c r="A134" s="25"/>
      <c r="B134" s="25"/>
      <c r="C134" s="25"/>
      <c r="D134" s="37"/>
      <c r="E134" s="37"/>
      <c r="F134" s="37"/>
      <c r="G134" s="37"/>
      <c r="H134" s="37"/>
      <c r="I134" s="25"/>
    </row>
    <row r="135" spans="1:9" x14ac:dyDescent="0.45">
      <c r="A135" s="25"/>
      <c r="B135" s="25"/>
      <c r="C135" s="25"/>
      <c r="D135" s="37"/>
      <c r="E135" s="37"/>
      <c r="F135" s="37"/>
      <c r="G135" s="37"/>
      <c r="H135" s="37"/>
      <c r="I135" s="25"/>
    </row>
    <row r="136" spans="1:9" x14ac:dyDescent="0.45">
      <c r="A136" s="25"/>
      <c r="B136" s="25"/>
      <c r="C136" s="25"/>
      <c r="D136" s="37"/>
      <c r="E136" s="37"/>
      <c r="F136" s="37"/>
      <c r="G136" s="37"/>
      <c r="H136" s="37"/>
      <c r="I136" s="25"/>
    </row>
    <row r="137" spans="1:9" x14ac:dyDescent="0.45">
      <c r="A137" s="25"/>
      <c r="B137" s="25"/>
      <c r="C137" s="25"/>
      <c r="D137" s="37"/>
      <c r="E137" s="37"/>
      <c r="F137" s="37"/>
      <c r="G137" s="37"/>
      <c r="H137" s="37"/>
      <c r="I137" s="25"/>
    </row>
    <row r="138" spans="1:9" x14ac:dyDescent="0.45">
      <c r="A138" s="25"/>
      <c r="B138" s="25"/>
      <c r="C138" s="25"/>
      <c r="D138" s="37"/>
      <c r="E138" s="37"/>
      <c r="F138" s="37"/>
      <c r="G138" s="37"/>
      <c r="H138" s="37"/>
      <c r="I138" s="25"/>
    </row>
    <row r="139" spans="1:9" x14ac:dyDescent="0.45">
      <c r="A139" s="147"/>
      <c r="B139" s="147"/>
      <c r="C139" s="25"/>
      <c r="D139" s="44"/>
      <c r="E139" s="37"/>
      <c r="F139" s="44"/>
      <c r="G139" s="37"/>
      <c r="H139" s="44"/>
      <c r="I139" s="25"/>
    </row>
    <row r="140" spans="1:9" x14ac:dyDescent="0.45">
      <c r="A140" s="147"/>
      <c r="B140" s="147"/>
      <c r="C140" s="95"/>
      <c r="D140" s="44"/>
      <c r="E140" s="176"/>
      <c r="F140" s="44"/>
      <c r="G140" s="176"/>
      <c r="H140" s="44"/>
      <c r="I140" s="25"/>
    </row>
    <row r="141" spans="1:9" x14ac:dyDescent="0.45">
      <c r="A141" s="25"/>
      <c r="B141" s="147"/>
      <c r="C141" s="25"/>
      <c r="D141" s="44"/>
      <c r="E141" s="37"/>
      <c r="F141" s="44"/>
      <c r="G141" s="37"/>
      <c r="H141" s="44"/>
      <c r="I141" s="25"/>
    </row>
    <row r="142" spans="1:9" x14ac:dyDescent="0.45">
      <c r="A142" s="25"/>
      <c r="B142" s="25"/>
      <c r="C142" s="25"/>
      <c r="D142" s="37"/>
      <c r="E142" s="37"/>
      <c r="F142" s="37"/>
      <c r="G142" s="37"/>
      <c r="H142" s="37"/>
      <c r="I142" s="25"/>
    </row>
    <row r="143" spans="1:9" x14ac:dyDescent="0.45">
      <c r="A143" s="25"/>
      <c r="B143" s="25"/>
      <c r="C143" s="25"/>
      <c r="D143" s="37"/>
      <c r="E143" s="37"/>
      <c r="F143" s="37"/>
      <c r="G143" s="37"/>
      <c r="H143" s="37"/>
      <c r="I143" s="25"/>
    </row>
    <row r="144" spans="1:9" x14ac:dyDescent="0.45">
      <c r="A144" s="25"/>
      <c r="B144" s="25"/>
      <c r="C144" s="25"/>
      <c r="D144" s="37"/>
      <c r="E144" s="37"/>
      <c r="F144" s="37"/>
      <c r="G144" s="37"/>
      <c r="H144" s="37"/>
      <c r="I144" s="25"/>
    </row>
    <row r="145" spans="1:9" x14ac:dyDescent="0.45">
      <c r="A145" s="25"/>
      <c r="B145" s="25"/>
      <c r="C145" s="25"/>
      <c r="D145" s="37"/>
      <c r="E145" s="37"/>
      <c r="F145" s="37"/>
      <c r="G145" s="37"/>
      <c r="H145" s="37"/>
      <c r="I145" s="25"/>
    </row>
    <row r="146" spans="1:9" x14ac:dyDescent="0.45">
      <c r="A146" s="25"/>
      <c r="B146" s="25"/>
      <c r="C146" s="25"/>
      <c r="D146" s="37"/>
      <c r="E146" s="37"/>
      <c r="F146" s="37"/>
      <c r="G146" s="37"/>
      <c r="H146" s="37"/>
      <c r="I146" s="25"/>
    </row>
    <row r="147" spans="1:9" x14ac:dyDescent="0.45">
      <c r="A147" s="25"/>
      <c r="B147" s="25"/>
      <c r="C147" s="25"/>
      <c r="D147" s="37"/>
      <c r="E147" s="37"/>
      <c r="F147" s="37"/>
      <c r="G147" s="37"/>
      <c r="H147" s="37"/>
      <c r="I147" s="25"/>
    </row>
    <row r="148" spans="1:9" x14ac:dyDescent="0.45">
      <c r="A148" s="25"/>
      <c r="B148" s="147"/>
      <c r="C148" s="25"/>
      <c r="D148" s="44"/>
      <c r="E148" s="37"/>
      <c r="F148" s="44"/>
      <c r="G148" s="37"/>
      <c r="H148" s="44"/>
      <c r="I148" s="25"/>
    </row>
    <row r="149" spans="1:9" x14ac:dyDescent="0.45">
      <c r="A149" s="25"/>
      <c r="B149" s="25"/>
      <c r="C149" s="25"/>
      <c r="D149" s="37"/>
      <c r="E149" s="37"/>
      <c r="F149" s="37"/>
      <c r="G149" s="37"/>
      <c r="H149" s="37"/>
      <c r="I149" s="25"/>
    </row>
    <row r="150" spans="1:9" x14ac:dyDescent="0.45">
      <c r="A150" s="25"/>
      <c r="B150" s="94"/>
      <c r="C150" s="95"/>
      <c r="D150" s="175"/>
      <c r="E150" s="176"/>
      <c r="F150" s="175"/>
      <c r="G150" s="176"/>
      <c r="H150" s="175"/>
    </row>
    <row r="151" spans="1:9" x14ac:dyDescent="0.45">
      <c r="A151" s="25"/>
      <c r="B151" s="94"/>
      <c r="C151" s="95"/>
      <c r="D151" s="175"/>
      <c r="E151" s="176"/>
      <c r="F151" s="175"/>
      <c r="G151" s="176"/>
      <c r="H151" s="175"/>
    </row>
    <row r="152" spans="1:9" x14ac:dyDescent="0.45">
      <c r="A152" s="25"/>
      <c r="B152" s="25"/>
      <c r="C152" s="25"/>
      <c r="D152" s="37"/>
      <c r="E152" s="37"/>
      <c r="F152" s="37"/>
      <c r="G152" s="37"/>
      <c r="H152" s="37"/>
    </row>
  </sheetData>
  <mergeCells count="1">
    <mergeCell ref="V10:Y10"/>
  </mergeCells>
  <pageMargins left="0" right="0" top="0" bottom="0" header="0" footer="0"/>
  <pageSetup paperSize="8" scale="61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Y152"/>
  <sheetViews>
    <sheetView zoomScale="86" zoomScaleNormal="160" workbookViewId="0">
      <selection activeCell="A3" sqref="A3"/>
    </sheetView>
  </sheetViews>
  <sheetFormatPr defaultColWidth="8.73046875" defaultRowHeight="14.25" x14ac:dyDescent="0.45"/>
  <cols>
    <col min="1" max="1" width="14" bestFit="1" customWidth="1"/>
    <col min="2" max="2" width="11.59765625" bestFit="1" customWidth="1"/>
    <col min="3" max="3" width="14" bestFit="1" customWidth="1"/>
    <col min="4" max="4" width="10.73046875" bestFit="1" customWidth="1"/>
    <col min="5" max="5" width="14" bestFit="1" customWidth="1"/>
    <col min="6" max="6" width="10.86328125" customWidth="1"/>
    <col min="7" max="7" width="14" bestFit="1" customWidth="1"/>
    <col min="8" max="8" width="11.3984375" customWidth="1"/>
    <col min="9" max="9" width="15.265625" customWidth="1"/>
    <col min="12" max="12" width="7.1328125" customWidth="1"/>
    <col min="14" max="14" width="14.73046875" bestFit="1" customWidth="1"/>
    <col min="15" max="15" width="8.73046875" bestFit="1" customWidth="1"/>
    <col min="16" max="16" width="14.73046875" bestFit="1" customWidth="1"/>
    <col min="17" max="17" width="11" bestFit="1" customWidth="1"/>
    <col min="18" max="18" width="14.73046875" bestFit="1" customWidth="1"/>
    <col min="19" max="19" width="11" bestFit="1" customWidth="1"/>
    <col min="20" max="20" width="14.73046875" bestFit="1" customWidth="1"/>
    <col min="21" max="21" width="11" bestFit="1" customWidth="1"/>
    <col min="22" max="22" width="19.86328125" bestFit="1" customWidth="1"/>
  </cols>
  <sheetData>
    <row r="1" spans="1:25" ht="23.25" x14ac:dyDescent="0.7">
      <c r="A1" s="51" t="s">
        <v>58</v>
      </c>
      <c r="B1" s="24"/>
      <c r="C1" s="24"/>
      <c r="D1" s="24"/>
      <c r="E1" s="24"/>
      <c r="F1" s="24"/>
      <c r="G1" s="24"/>
      <c r="H1" s="24"/>
      <c r="I1" s="24"/>
    </row>
    <row r="2" spans="1:25" ht="23.25" x14ac:dyDescent="0.7">
      <c r="A2" s="1" t="s">
        <v>41</v>
      </c>
      <c r="C2" s="3" t="s">
        <v>81</v>
      </c>
      <c r="E2" s="24"/>
      <c r="F2" s="24"/>
      <c r="G2" s="24"/>
      <c r="H2" s="24"/>
      <c r="I2" s="24"/>
    </row>
    <row r="3" spans="1:25" ht="23.25" x14ac:dyDescent="0.7">
      <c r="A3" s="3" t="s">
        <v>114</v>
      </c>
    </row>
    <row r="5" spans="1:25" x14ac:dyDescent="0.45">
      <c r="A5" t="s">
        <v>6</v>
      </c>
      <c r="C5" s="148">
        <v>43627</v>
      </c>
    </row>
    <row r="6" spans="1:25" x14ac:dyDescent="0.45">
      <c r="A6" t="s">
        <v>7</v>
      </c>
      <c r="C6" s="149">
        <v>43699</v>
      </c>
      <c r="E6" s="2">
        <f>C6-C5</f>
        <v>72</v>
      </c>
      <c r="F6" t="s">
        <v>8</v>
      </c>
      <c r="M6" s="52" t="s">
        <v>43</v>
      </c>
    </row>
    <row r="7" spans="1:25" x14ac:dyDescent="0.45">
      <c r="C7" s="53"/>
    </row>
    <row r="8" spans="1:25" x14ac:dyDescent="0.45">
      <c r="C8" s="53"/>
    </row>
    <row r="9" spans="1:25" x14ac:dyDescent="0.45">
      <c r="A9" t="s">
        <v>15</v>
      </c>
      <c r="B9" s="149">
        <f>C6</f>
        <v>43699</v>
      </c>
      <c r="D9" s="149">
        <v>43732</v>
      </c>
      <c r="F9" s="149">
        <v>43795</v>
      </c>
      <c r="H9" s="149">
        <v>43886</v>
      </c>
      <c r="L9" s="48"/>
      <c r="M9" s="54">
        <f>+B10</f>
        <v>0</v>
      </c>
      <c r="N9" s="55" t="s">
        <v>16</v>
      </c>
      <c r="O9" s="54">
        <f>+D10</f>
        <v>33</v>
      </c>
      <c r="P9" s="55" t="s">
        <v>16</v>
      </c>
      <c r="Q9" s="54">
        <f>+F10</f>
        <v>96</v>
      </c>
      <c r="R9" s="55" t="s">
        <v>16</v>
      </c>
      <c r="S9" s="54">
        <f>+H10</f>
        <v>187</v>
      </c>
      <c r="T9" s="55" t="s">
        <v>16</v>
      </c>
      <c r="U9" s="48"/>
      <c r="V9" s="48"/>
      <c r="W9" s="48"/>
      <c r="X9" s="48"/>
      <c r="Y9" s="48"/>
    </row>
    <row r="10" spans="1:25" x14ac:dyDescent="0.45">
      <c r="B10" s="27">
        <f>B9-C6</f>
        <v>0</v>
      </c>
      <c r="C10" t="s">
        <v>16</v>
      </c>
      <c r="D10">
        <f>D9-C6</f>
        <v>33</v>
      </c>
      <c r="E10" t="s">
        <v>16</v>
      </c>
      <c r="F10">
        <f>F9-C6</f>
        <v>96</v>
      </c>
      <c r="G10" t="s">
        <v>16</v>
      </c>
      <c r="H10">
        <f>H9-C6</f>
        <v>187</v>
      </c>
      <c r="I10" t="s">
        <v>16</v>
      </c>
      <c r="L10" s="48"/>
      <c r="M10" s="56"/>
      <c r="N10" s="57"/>
      <c r="O10" s="56"/>
      <c r="P10" s="57"/>
      <c r="Q10" s="56"/>
      <c r="R10" s="57"/>
      <c r="S10" s="56"/>
      <c r="T10" s="57"/>
      <c r="U10" s="48"/>
      <c r="V10" s="200" t="s">
        <v>59</v>
      </c>
      <c r="W10" s="201"/>
      <c r="X10" s="201"/>
      <c r="Y10" s="202"/>
    </row>
    <row r="11" spans="1:25" x14ac:dyDescent="0.45">
      <c r="A11" s="154" t="s">
        <v>69</v>
      </c>
      <c r="L11" s="48"/>
      <c r="M11" s="56" t="s">
        <v>44</v>
      </c>
      <c r="N11" s="57" t="s">
        <v>45</v>
      </c>
      <c r="O11" s="56" t="s">
        <v>44</v>
      </c>
      <c r="P11" s="57" t="s">
        <v>45</v>
      </c>
      <c r="Q11" s="56" t="s">
        <v>44</v>
      </c>
      <c r="R11" s="57" t="s">
        <v>45</v>
      </c>
      <c r="S11" s="56" t="s">
        <v>44</v>
      </c>
      <c r="T11" s="57" t="s">
        <v>45</v>
      </c>
      <c r="U11" s="48"/>
      <c r="V11" s="59" t="str">
        <f>P9</f>
        <v>days after crack</v>
      </c>
      <c r="W11" s="59">
        <f>O9</f>
        <v>33</v>
      </c>
      <c r="X11" s="59">
        <f>Q9</f>
        <v>96</v>
      </c>
      <c r="Y11" s="50">
        <f>S9</f>
        <v>187</v>
      </c>
    </row>
    <row r="12" spans="1:25" x14ac:dyDescent="0.45">
      <c r="A12" s="60" t="s">
        <v>46</v>
      </c>
      <c r="B12" s="194">
        <v>118.7</v>
      </c>
      <c r="D12" s="164" t="s">
        <v>82</v>
      </c>
      <c r="F12" s="164" t="s">
        <v>82</v>
      </c>
      <c r="H12" s="164" t="s">
        <v>82</v>
      </c>
      <c r="L12" s="62" t="str">
        <f>+A11</f>
        <v>ADDS - 1</v>
      </c>
      <c r="M12" s="63">
        <f>+B18</f>
        <v>161.78333333333333</v>
      </c>
      <c r="N12" s="64">
        <f>+B19</f>
        <v>68.251830605137528</v>
      </c>
      <c r="O12" s="63" t="e">
        <f>+D18</f>
        <v>#DIV/0!</v>
      </c>
      <c r="P12" s="64" t="e">
        <f>+D19</f>
        <v>#DIV/0!</v>
      </c>
      <c r="Q12" s="63" t="e">
        <f>+F18</f>
        <v>#DIV/0!</v>
      </c>
      <c r="R12" s="64" t="e">
        <f>+F19</f>
        <v>#DIV/0!</v>
      </c>
      <c r="S12" s="63" t="e">
        <f>+H18</f>
        <v>#DIV/0!</v>
      </c>
      <c r="T12" s="64" t="e">
        <f>+H19</f>
        <v>#DIV/0!</v>
      </c>
      <c r="U12" s="48"/>
      <c r="V12" s="62">
        <v>1</v>
      </c>
      <c r="W12" s="63" t="e">
        <f>1-O12/$M12</f>
        <v>#DIV/0!</v>
      </c>
      <c r="X12" s="65" t="e">
        <f>1-Q12/$M12</f>
        <v>#DIV/0!</v>
      </c>
      <c r="Y12" s="66" t="e">
        <f>1-S12/$M12</f>
        <v>#DIV/0!</v>
      </c>
    </row>
    <row r="13" spans="1:25" x14ac:dyDescent="0.45">
      <c r="A13" s="60" t="s">
        <v>47</v>
      </c>
      <c r="B13" s="195">
        <v>163</v>
      </c>
      <c r="D13" s="166" t="s">
        <v>82</v>
      </c>
      <c r="F13" s="166" t="s">
        <v>82</v>
      </c>
      <c r="H13" s="166" t="s">
        <v>82</v>
      </c>
      <c r="L13" s="68" t="str">
        <f>A22</f>
        <v>ADDS - 2</v>
      </c>
      <c r="M13" s="69">
        <f>B29</f>
        <v>255.48333333333332</v>
      </c>
      <c r="N13" s="70">
        <f>B30</f>
        <v>108.63543664586666</v>
      </c>
      <c r="O13" s="69" t="e">
        <f>D29</f>
        <v>#DIV/0!</v>
      </c>
      <c r="P13" s="70" t="e">
        <f>D30</f>
        <v>#DIV/0!</v>
      </c>
      <c r="Q13" s="69" t="e">
        <f>F29</f>
        <v>#DIV/0!</v>
      </c>
      <c r="R13" s="70" t="e">
        <f>F30</f>
        <v>#DIV/0!</v>
      </c>
      <c r="S13" s="69" t="e">
        <f>H29</f>
        <v>#DIV/0!</v>
      </c>
      <c r="T13" s="70" t="e">
        <f>H30</f>
        <v>#DIV/0!</v>
      </c>
      <c r="U13" s="48"/>
      <c r="V13" s="68">
        <v>2</v>
      </c>
      <c r="W13" s="69" t="e">
        <f t="shared" ref="W13:W20" si="0">1-O13/$M13</f>
        <v>#DIV/0!</v>
      </c>
      <c r="X13" s="69" t="e">
        <f t="shared" ref="X13:X20" si="1">1-Q13/$M13</f>
        <v>#DIV/0!</v>
      </c>
      <c r="Y13" s="71" t="e">
        <f t="shared" ref="Y13:Y20" si="2">1-S13/$M13</f>
        <v>#DIV/0!</v>
      </c>
    </row>
    <row r="14" spans="1:25" x14ac:dyDescent="0.45">
      <c r="A14" s="60" t="s">
        <v>48</v>
      </c>
      <c r="B14" s="195">
        <v>190.6</v>
      </c>
      <c r="D14" s="166" t="s">
        <v>82</v>
      </c>
      <c r="F14" s="166" t="s">
        <v>82</v>
      </c>
      <c r="H14" s="166" t="s">
        <v>82</v>
      </c>
      <c r="L14" s="72" t="str">
        <f>A33</f>
        <v>ADDS - 3</v>
      </c>
      <c r="M14" s="73">
        <f>B40</f>
        <v>156.6</v>
      </c>
      <c r="N14" s="74">
        <f>B41</f>
        <v>72.423062625105828</v>
      </c>
      <c r="O14" s="73" t="e">
        <f>D40</f>
        <v>#DIV/0!</v>
      </c>
      <c r="P14" s="74" t="e">
        <f>D41</f>
        <v>#DIV/0!</v>
      </c>
      <c r="Q14" s="73" t="e">
        <f>F40</f>
        <v>#DIV/0!</v>
      </c>
      <c r="R14" s="74" t="e">
        <f>F41</f>
        <v>#DIV/0!</v>
      </c>
      <c r="S14" s="73" t="e">
        <f>H40</f>
        <v>#DIV/0!</v>
      </c>
      <c r="T14" s="74" t="e">
        <f>H41</f>
        <v>#DIV/0!</v>
      </c>
      <c r="U14" s="48"/>
      <c r="V14" s="72">
        <v>3</v>
      </c>
      <c r="W14" s="73" t="e">
        <f t="shared" si="0"/>
        <v>#DIV/0!</v>
      </c>
      <c r="X14" s="73" t="e">
        <f t="shared" si="1"/>
        <v>#DIV/0!</v>
      </c>
      <c r="Y14" s="75" t="e">
        <f t="shared" si="2"/>
        <v>#DIV/0!</v>
      </c>
    </row>
    <row r="15" spans="1:25" x14ac:dyDescent="0.45">
      <c r="A15" s="60" t="s">
        <v>49</v>
      </c>
      <c r="B15" s="195">
        <v>179.4</v>
      </c>
      <c r="D15" s="166" t="s">
        <v>82</v>
      </c>
      <c r="F15" s="166" t="s">
        <v>82</v>
      </c>
      <c r="H15" s="166" t="s">
        <v>82</v>
      </c>
      <c r="L15" s="76" t="str">
        <f>A44</f>
        <v>ADDS - 4</v>
      </c>
      <c r="M15" s="77">
        <f>B51</f>
        <v>101.66666666666667</v>
      </c>
      <c r="N15" s="78">
        <f>B52</f>
        <v>56.312901338351033</v>
      </c>
      <c r="O15" s="77" t="e">
        <f>D51</f>
        <v>#DIV/0!</v>
      </c>
      <c r="P15" s="78" t="e">
        <f>D52</f>
        <v>#DIV/0!</v>
      </c>
      <c r="Q15" s="77" t="e">
        <f>F51</f>
        <v>#DIV/0!</v>
      </c>
      <c r="R15" s="78" t="e">
        <f>F52</f>
        <v>#DIV/0!</v>
      </c>
      <c r="S15" s="77" t="e">
        <f>H51</f>
        <v>#DIV/0!</v>
      </c>
      <c r="T15" s="78" t="e">
        <f>H52</f>
        <v>#DIV/0!</v>
      </c>
      <c r="U15" s="48"/>
      <c r="V15" s="76">
        <v>4</v>
      </c>
      <c r="W15" s="77" t="e">
        <f t="shared" si="0"/>
        <v>#DIV/0!</v>
      </c>
      <c r="X15" s="77" t="e">
        <f t="shared" si="1"/>
        <v>#DIV/0!</v>
      </c>
      <c r="Y15" s="79" t="e">
        <f t="shared" si="2"/>
        <v>#DIV/0!</v>
      </c>
    </row>
    <row r="16" spans="1:25" x14ac:dyDescent="0.45">
      <c r="A16" s="60" t="s">
        <v>50</v>
      </c>
      <c r="B16" s="195">
        <v>194.9</v>
      </c>
      <c r="D16" s="166" t="s">
        <v>82</v>
      </c>
      <c r="F16" s="166" t="s">
        <v>82</v>
      </c>
      <c r="H16" s="166" t="s">
        <v>82</v>
      </c>
      <c r="L16" s="80" t="str">
        <f>A55</f>
        <v>ADDS - 5</v>
      </c>
      <c r="M16" s="81">
        <f>B62</f>
        <v>191.66666666666666</v>
      </c>
      <c r="N16" s="82">
        <f>B63</f>
        <v>86.272271106681572</v>
      </c>
      <c r="O16" s="81" t="e">
        <f>D62</f>
        <v>#DIV/0!</v>
      </c>
      <c r="P16" s="82" t="e">
        <f>D63</f>
        <v>#DIV/0!</v>
      </c>
      <c r="Q16" s="81" t="e">
        <f>F62</f>
        <v>#DIV/0!</v>
      </c>
      <c r="R16" s="82" t="e">
        <f>F63</f>
        <v>#DIV/0!</v>
      </c>
      <c r="S16" s="81" t="e">
        <f>H62</f>
        <v>#DIV/0!</v>
      </c>
      <c r="T16" s="82" t="e">
        <f>H63</f>
        <v>#DIV/0!</v>
      </c>
      <c r="U16" s="48"/>
      <c r="V16" s="80">
        <v>5</v>
      </c>
      <c r="W16" s="81" t="e">
        <f t="shared" si="0"/>
        <v>#DIV/0!</v>
      </c>
      <c r="X16" s="81" t="e">
        <f t="shared" si="1"/>
        <v>#DIV/0!</v>
      </c>
      <c r="Y16" s="83" t="e">
        <f t="shared" si="2"/>
        <v>#DIV/0!</v>
      </c>
    </row>
    <row r="17" spans="1:25" x14ac:dyDescent="0.45">
      <c r="A17" s="60" t="s">
        <v>51</v>
      </c>
      <c r="B17" s="196">
        <v>124.1</v>
      </c>
      <c r="D17" s="167" t="s">
        <v>82</v>
      </c>
      <c r="F17" s="167" t="s">
        <v>82</v>
      </c>
      <c r="H17" s="167" t="s">
        <v>82</v>
      </c>
      <c r="L17" s="85" t="str">
        <f>A66</f>
        <v>ADDS - 6</v>
      </c>
      <c r="M17" s="86">
        <f>B73</f>
        <v>305.33333333333331</v>
      </c>
      <c r="N17" s="87">
        <f>B74</f>
        <v>128.96215760926961</v>
      </c>
      <c r="O17" s="86" t="e">
        <f>D73</f>
        <v>#DIV/0!</v>
      </c>
      <c r="P17" s="87" t="e">
        <f>D74</f>
        <v>#DIV/0!</v>
      </c>
      <c r="Q17" s="86" t="e">
        <f>F73</f>
        <v>#DIV/0!</v>
      </c>
      <c r="R17" s="87" t="e">
        <f>F74</f>
        <v>#DIV/0!</v>
      </c>
      <c r="S17" s="86" t="e">
        <f>H73</f>
        <v>#DIV/0!</v>
      </c>
      <c r="T17" s="87" t="e">
        <f>H74</f>
        <v>#DIV/0!</v>
      </c>
      <c r="U17" s="48"/>
      <c r="V17" s="85">
        <v>6</v>
      </c>
      <c r="W17" s="86" t="e">
        <f t="shared" si="0"/>
        <v>#DIV/0!</v>
      </c>
      <c r="X17" s="86" t="e">
        <f t="shared" si="1"/>
        <v>#DIV/0!</v>
      </c>
      <c r="Y17" s="88" t="e">
        <f t="shared" si="2"/>
        <v>#DIV/0!</v>
      </c>
    </row>
    <row r="18" spans="1:25" x14ac:dyDescent="0.45">
      <c r="A18" s="58" t="s">
        <v>52</v>
      </c>
      <c r="B18" s="89">
        <f>AVERAGE(B12:B17)</f>
        <v>161.78333333333333</v>
      </c>
      <c r="D18" s="89" t="e">
        <f>AVERAGE(D12:D17)</f>
        <v>#DIV/0!</v>
      </c>
      <c r="F18" s="89" t="e">
        <f>AVERAGE(F12:F17)</f>
        <v>#DIV/0!</v>
      </c>
      <c r="H18" s="89" t="e">
        <f>AVERAGE(H12:H17)</f>
        <v>#DIV/0!</v>
      </c>
      <c r="L18" s="90" t="str">
        <f>A77</f>
        <v>ADDS - 7</v>
      </c>
      <c r="M18" s="65">
        <f>B84</f>
        <v>160.83333333333334</v>
      </c>
      <c r="N18" s="91">
        <f>B85</f>
        <v>67.610227459629613</v>
      </c>
      <c r="O18" s="65" t="e">
        <f>D84</f>
        <v>#DIV/0!</v>
      </c>
      <c r="P18" s="91" t="e">
        <f>D85</f>
        <v>#DIV/0!</v>
      </c>
      <c r="Q18" s="65" t="e">
        <f>F84</f>
        <v>#DIV/0!</v>
      </c>
      <c r="R18" s="91" t="e">
        <f>F85</f>
        <v>#DIV/0!</v>
      </c>
      <c r="S18" s="65" t="e">
        <f>H84</f>
        <v>#DIV/0!</v>
      </c>
      <c r="T18" s="91" t="e">
        <f>H85</f>
        <v>#DIV/0!</v>
      </c>
      <c r="U18" s="48"/>
      <c r="V18" s="90">
        <v>7</v>
      </c>
      <c r="W18" s="65" t="e">
        <f t="shared" si="0"/>
        <v>#DIV/0!</v>
      </c>
      <c r="X18" s="65" t="e">
        <f t="shared" si="1"/>
        <v>#DIV/0!</v>
      </c>
      <c r="Y18" s="66" t="e">
        <f t="shared" si="2"/>
        <v>#DIV/0!</v>
      </c>
    </row>
    <row r="19" spans="1:25" x14ac:dyDescent="0.45">
      <c r="A19" s="58" t="s">
        <v>53</v>
      </c>
      <c r="B19" s="92">
        <f>_xlfn.STDEV.S(B12:B17,)</f>
        <v>68.251830605137528</v>
      </c>
      <c r="C19" s="93"/>
      <c r="D19" s="92" t="e">
        <f>_xlfn.STDEV.S(D12:D17,)</f>
        <v>#DIV/0!</v>
      </c>
      <c r="E19" s="93"/>
      <c r="F19" s="92" t="e">
        <f>_xlfn.STDEV.S(F12:F17,)</f>
        <v>#DIV/0!</v>
      </c>
      <c r="G19" s="93"/>
      <c r="H19" s="92" t="e">
        <f>_xlfn.STDEV.S(H12:H17,)</f>
        <v>#DIV/0!</v>
      </c>
      <c r="L19" s="68" t="str">
        <f>A88</f>
        <v>ADDS - 8</v>
      </c>
      <c r="M19" s="69">
        <f>B95</f>
        <v>163.66666666666666</v>
      </c>
      <c r="N19" s="70">
        <f>B96</f>
        <v>65.753870065353794</v>
      </c>
      <c r="O19" s="69" t="e">
        <f>D95</f>
        <v>#DIV/0!</v>
      </c>
      <c r="P19" s="70" t="e">
        <f>D96</f>
        <v>#DIV/0!</v>
      </c>
      <c r="Q19" s="69" t="e">
        <f>F95</f>
        <v>#DIV/0!</v>
      </c>
      <c r="R19" s="70" t="e">
        <f>F96</f>
        <v>#DIV/0!</v>
      </c>
      <c r="S19" s="69" t="e">
        <f>H95</f>
        <v>#DIV/0!</v>
      </c>
      <c r="T19" s="70" t="e">
        <f>H96</f>
        <v>#DIV/0!</v>
      </c>
      <c r="U19" s="48"/>
      <c r="V19" s="68">
        <v>8</v>
      </c>
      <c r="W19" s="69" t="e">
        <f t="shared" si="0"/>
        <v>#DIV/0!</v>
      </c>
      <c r="X19" s="69" t="e">
        <f t="shared" si="1"/>
        <v>#DIV/0!</v>
      </c>
      <c r="Y19" s="71" t="e">
        <f t="shared" si="2"/>
        <v>#DIV/0!</v>
      </c>
    </row>
    <row r="20" spans="1:25" x14ac:dyDescent="0.45">
      <c r="B20" s="94"/>
      <c r="C20" s="95"/>
      <c r="D20" s="94"/>
      <c r="E20" s="95"/>
      <c r="F20" s="94"/>
      <c r="G20" s="95"/>
      <c r="H20" s="94"/>
      <c r="K20" s="96"/>
      <c r="L20" s="97" t="str">
        <f>A99</f>
        <v>ADDS - 9</v>
      </c>
      <c r="M20" s="98">
        <f>B106</f>
        <v>143.33333333333334</v>
      </c>
      <c r="N20" s="99">
        <f>B107</f>
        <v>56.93396341794756</v>
      </c>
      <c r="O20" s="98" t="e">
        <f>D106</f>
        <v>#DIV/0!</v>
      </c>
      <c r="P20" s="99" t="e">
        <f>D107</f>
        <v>#DIV/0!</v>
      </c>
      <c r="Q20" s="98" t="e">
        <f>F106</f>
        <v>#DIV/0!</v>
      </c>
      <c r="R20" s="99" t="e">
        <f>F107</f>
        <v>#DIV/0!</v>
      </c>
      <c r="S20" s="98" t="e">
        <f>H106</f>
        <v>#DIV/0!</v>
      </c>
      <c r="T20" s="99" t="e">
        <f>H107</f>
        <v>#DIV/0!</v>
      </c>
      <c r="U20" s="48"/>
      <c r="V20" s="97">
        <v>9</v>
      </c>
      <c r="W20" s="98" t="e">
        <f t="shared" si="0"/>
        <v>#DIV/0!</v>
      </c>
      <c r="X20" s="98" t="e">
        <f t="shared" si="1"/>
        <v>#DIV/0!</v>
      </c>
      <c r="Y20" s="100" t="e">
        <f t="shared" si="2"/>
        <v>#DIV/0!</v>
      </c>
    </row>
    <row r="21" spans="1:25" x14ac:dyDescent="0.45">
      <c r="L21" s="101"/>
      <c r="M21" s="102"/>
      <c r="N21" s="102"/>
      <c r="O21" s="103"/>
      <c r="P21" s="102"/>
      <c r="Q21" s="103"/>
      <c r="R21" s="102"/>
      <c r="S21" s="103"/>
      <c r="T21" s="102"/>
      <c r="U21" s="48"/>
      <c r="V21" s="101"/>
      <c r="W21" s="103"/>
      <c r="X21" s="103"/>
      <c r="Y21" s="103"/>
    </row>
    <row r="22" spans="1:25" x14ac:dyDescent="0.45">
      <c r="A22" s="153" t="s">
        <v>70</v>
      </c>
      <c r="L22" s="105" t="s">
        <v>54</v>
      </c>
      <c r="M22" s="106">
        <f>AVERAGE(M12:M20)</f>
        <v>182.26296296296294</v>
      </c>
      <c r="N22" s="107"/>
      <c r="O22" s="106" t="e">
        <f>AVERAGE(O12:O20)</f>
        <v>#DIV/0!</v>
      </c>
      <c r="P22" s="107"/>
      <c r="Q22" s="106" t="e">
        <f>AVERAGE(Q12:Q20)</f>
        <v>#DIV/0!</v>
      </c>
      <c r="R22" s="107"/>
      <c r="S22" s="106" t="e">
        <f>AVERAGE(S12:S20)</f>
        <v>#DIV/0!</v>
      </c>
      <c r="T22" s="108"/>
      <c r="U22" s="48"/>
      <c r="V22" s="105" t="s">
        <v>54</v>
      </c>
      <c r="W22" s="106" t="e">
        <f>AVERAGE(W12:W20)</f>
        <v>#DIV/0!</v>
      </c>
      <c r="X22" s="106" t="e">
        <f>AVERAGE(X12:X20)</f>
        <v>#DIV/0!</v>
      </c>
      <c r="Y22" s="109" t="e">
        <f>AVERAGE(Y12:Y20)</f>
        <v>#DIV/0!</v>
      </c>
    </row>
    <row r="23" spans="1:25" x14ac:dyDescent="0.45">
      <c r="A23" s="110" t="s">
        <v>46</v>
      </c>
      <c r="B23" s="197">
        <v>271.5</v>
      </c>
      <c r="D23" s="165" t="s">
        <v>82</v>
      </c>
      <c r="F23" s="165" t="s">
        <v>82</v>
      </c>
      <c r="H23" s="165" t="s">
        <v>82</v>
      </c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</row>
    <row r="24" spans="1:25" x14ac:dyDescent="0.45">
      <c r="A24" s="110" t="s">
        <v>47</v>
      </c>
      <c r="B24" s="198">
        <v>341.6</v>
      </c>
      <c r="D24" s="168" t="s">
        <v>82</v>
      </c>
      <c r="F24" s="168" t="s">
        <v>82</v>
      </c>
      <c r="H24" s="168" t="s">
        <v>82</v>
      </c>
      <c r="L24" s="54" t="s">
        <v>55</v>
      </c>
      <c r="M24" s="113">
        <f>MIN(M12:M20)</f>
        <v>101.66666666666667</v>
      </c>
      <c r="N24" s="113"/>
      <c r="O24" s="113" t="e">
        <f>MIN(O12:O20)</f>
        <v>#DIV/0!</v>
      </c>
      <c r="P24" s="113"/>
      <c r="Q24" s="113" t="e">
        <f>MIN(Q12:Q20)</f>
        <v>#DIV/0!</v>
      </c>
      <c r="R24" s="113"/>
      <c r="S24" s="113" t="e">
        <f>MIN(S12:S20)</f>
        <v>#DIV/0!</v>
      </c>
      <c r="T24" s="55"/>
      <c r="U24" s="48"/>
      <c r="V24" s="54" t="s">
        <v>55</v>
      </c>
      <c r="W24" s="113" t="e">
        <f>MIN(W12:W20)</f>
        <v>#DIV/0!</v>
      </c>
      <c r="X24" s="113" t="e">
        <f>MIN(X12:X20)</f>
        <v>#DIV/0!</v>
      </c>
      <c r="Y24" s="114" t="e">
        <f>MIN(Y12:Y20)</f>
        <v>#DIV/0!</v>
      </c>
    </row>
    <row r="25" spans="1:25" x14ac:dyDescent="0.45">
      <c r="A25" s="110" t="s">
        <v>48</v>
      </c>
      <c r="B25" s="198">
        <v>272</v>
      </c>
      <c r="D25" s="168" t="s">
        <v>82</v>
      </c>
      <c r="F25" s="168" t="s">
        <v>82</v>
      </c>
      <c r="H25" s="168" t="s">
        <v>82</v>
      </c>
      <c r="L25" s="56" t="s">
        <v>56</v>
      </c>
      <c r="M25" s="115">
        <f>MAX(M12:M20)</f>
        <v>305.33333333333331</v>
      </c>
      <c r="N25" s="115"/>
      <c r="O25" s="115" t="e">
        <f>MAX(O12:O20)</f>
        <v>#DIV/0!</v>
      </c>
      <c r="P25" s="115"/>
      <c r="Q25" s="115" t="e">
        <f>MAX(Q12:Q20)</f>
        <v>#DIV/0!</v>
      </c>
      <c r="R25" s="115"/>
      <c r="S25" s="115" t="e">
        <f>MAX(S12:S20)</f>
        <v>#DIV/0!</v>
      </c>
      <c r="T25" s="57"/>
      <c r="U25" s="48"/>
      <c r="V25" s="56" t="s">
        <v>56</v>
      </c>
      <c r="W25" s="115" t="e">
        <f>MAX(W12:W20)</f>
        <v>#DIV/0!</v>
      </c>
      <c r="X25" s="115" t="e">
        <f>MAX(X12:X20)</f>
        <v>#DIV/0!</v>
      </c>
      <c r="Y25" s="116" t="e">
        <f>MAX(Y12:Y20)</f>
        <v>#DIV/0!</v>
      </c>
    </row>
    <row r="26" spans="1:25" x14ac:dyDescent="0.45">
      <c r="A26" s="110" t="s">
        <v>49</v>
      </c>
      <c r="B26" s="198">
        <v>249.5</v>
      </c>
      <c r="D26" s="168" t="s">
        <v>82</v>
      </c>
      <c r="F26" s="168" t="s">
        <v>82</v>
      </c>
      <c r="H26" s="168" t="s">
        <v>82</v>
      </c>
      <c r="L26" s="117" t="s">
        <v>57</v>
      </c>
      <c r="M26" s="118">
        <f>M25-M24</f>
        <v>203.66666666666663</v>
      </c>
      <c r="N26" s="118"/>
      <c r="O26" s="118" t="e">
        <f>O25-O24</f>
        <v>#DIV/0!</v>
      </c>
      <c r="P26" s="118"/>
      <c r="Q26" s="118" t="e">
        <f>Q25-Q24</f>
        <v>#DIV/0!</v>
      </c>
      <c r="R26" s="118"/>
      <c r="S26" s="118" t="e">
        <f>S25-S24</f>
        <v>#DIV/0!</v>
      </c>
      <c r="T26" s="119"/>
      <c r="U26" s="48"/>
      <c r="V26" s="117" t="s">
        <v>57</v>
      </c>
      <c r="W26" s="118" t="e">
        <f>W25-W24</f>
        <v>#DIV/0!</v>
      </c>
      <c r="X26" s="118" t="e">
        <f>X25-X24</f>
        <v>#DIV/0!</v>
      </c>
      <c r="Y26" s="120" t="e">
        <f>Y25-Y24</f>
        <v>#DIV/0!</v>
      </c>
    </row>
    <row r="27" spans="1:25" x14ac:dyDescent="0.45">
      <c r="A27" s="110" t="s">
        <v>50</v>
      </c>
      <c r="B27" s="198">
        <v>215.5</v>
      </c>
      <c r="D27" s="168" t="s">
        <v>82</v>
      </c>
      <c r="F27" s="168" t="s">
        <v>82</v>
      </c>
      <c r="H27" s="168" t="s">
        <v>82</v>
      </c>
    </row>
    <row r="28" spans="1:25" x14ac:dyDescent="0.45">
      <c r="A28" s="110" t="s">
        <v>51</v>
      </c>
      <c r="B28" s="199">
        <v>182.8</v>
      </c>
      <c r="D28" s="169" t="s">
        <v>82</v>
      </c>
      <c r="F28" s="169" t="s">
        <v>82</v>
      </c>
      <c r="H28" s="169" t="s">
        <v>82</v>
      </c>
    </row>
    <row r="29" spans="1:25" x14ac:dyDescent="0.45">
      <c r="A29" s="104" t="s">
        <v>52</v>
      </c>
      <c r="B29" s="104">
        <f>AVERAGE(B23:B28)</f>
        <v>255.48333333333332</v>
      </c>
      <c r="D29" s="104" t="e">
        <f>AVERAGE(D23:D28)</f>
        <v>#DIV/0!</v>
      </c>
      <c r="F29" s="104" t="e">
        <f>AVERAGE(F23:F28)</f>
        <v>#DIV/0!</v>
      </c>
      <c r="H29" s="104" t="e">
        <f>AVERAGE(H23:H28)</f>
        <v>#DIV/0!</v>
      </c>
    </row>
    <row r="30" spans="1:25" x14ac:dyDescent="0.45">
      <c r="A30" s="104" t="s">
        <v>53</v>
      </c>
      <c r="B30" s="122">
        <f>_xlfn.STDEV.S(B23:B28,)</f>
        <v>108.63543664586666</v>
      </c>
      <c r="C30" s="93"/>
      <c r="D30" s="122" t="e">
        <f>_xlfn.STDEV.S(D23:D28,)</f>
        <v>#DIV/0!</v>
      </c>
      <c r="E30" s="93"/>
      <c r="F30" s="122" t="e">
        <f>_xlfn.STDEV.S(F23:F28,)</f>
        <v>#DIV/0!</v>
      </c>
      <c r="G30" s="93"/>
      <c r="H30" s="122" t="e">
        <f>_xlfn.STDEV.S(H23:H28,)</f>
        <v>#DIV/0!</v>
      </c>
    </row>
    <row r="31" spans="1:25" x14ac:dyDescent="0.45">
      <c r="A31" s="25"/>
      <c r="B31" s="25"/>
      <c r="C31" s="25"/>
      <c r="D31" s="25"/>
      <c r="E31" s="25"/>
      <c r="F31" s="25"/>
      <c r="G31" s="25"/>
      <c r="H31" s="25"/>
    </row>
    <row r="32" spans="1:25" x14ac:dyDescent="0.45">
      <c r="A32" s="25"/>
      <c r="B32" s="25"/>
      <c r="C32" s="25"/>
      <c r="D32" s="25"/>
      <c r="E32" s="25"/>
      <c r="F32" s="25"/>
      <c r="G32" s="25"/>
      <c r="H32" s="25"/>
    </row>
    <row r="33" spans="1:8" x14ac:dyDescent="0.45">
      <c r="A33" s="152" t="s">
        <v>71</v>
      </c>
    </row>
    <row r="34" spans="1:8" x14ac:dyDescent="0.45">
      <c r="A34" s="124" t="s">
        <v>46</v>
      </c>
      <c r="B34" s="125">
        <v>187</v>
      </c>
      <c r="D34" s="180" t="s">
        <v>82</v>
      </c>
      <c r="F34" s="180" t="s">
        <v>82</v>
      </c>
      <c r="H34" s="180" t="s">
        <v>82</v>
      </c>
    </row>
    <row r="35" spans="1:8" x14ac:dyDescent="0.45">
      <c r="A35" s="124" t="s">
        <v>47</v>
      </c>
      <c r="B35" s="126">
        <v>198</v>
      </c>
      <c r="D35" s="181" t="s">
        <v>82</v>
      </c>
      <c r="F35" s="181" t="s">
        <v>82</v>
      </c>
      <c r="H35" s="181" t="s">
        <v>82</v>
      </c>
    </row>
    <row r="36" spans="1:8" x14ac:dyDescent="0.45">
      <c r="A36" s="124" t="s">
        <v>48</v>
      </c>
      <c r="B36" s="126">
        <v>157</v>
      </c>
      <c r="D36" s="181" t="s">
        <v>82</v>
      </c>
      <c r="F36" s="181" t="s">
        <v>82</v>
      </c>
      <c r="H36" s="181" t="s">
        <v>82</v>
      </c>
    </row>
    <row r="37" spans="1:8" x14ac:dyDescent="0.45">
      <c r="A37" s="124" t="s">
        <v>49</v>
      </c>
      <c r="B37" s="126">
        <v>137</v>
      </c>
      <c r="D37" s="181" t="s">
        <v>82</v>
      </c>
      <c r="F37" s="181" t="s">
        <v>82</v>
      </c>
      <c r="H37" s="181" t="s">
        <v>82</v>
      </c>
    </row>
    <row r="38" spans="1:8" x14ac:dyDescent="0.45">
      <c r="A38" s="124" t="s">
        <v>50</v>
      </c>
      <c r="B38" s="126">
        <v>104</v>
      </c>
      <c r="D38" s="181" t="s">
        <v>82</v>
      </c>
      <c r="F38" s="181" t="s">
        <v>82</v>
      </c>
      <c r="H38" s="181" t="s">
        <v>82</v>
      </c>
    </row>
    <row r="39" spans="1:8" x14ac:dyDescent="0.45">
      <c r="A39" s="124" t="s">
        <v>51</v>
      </c>
      <c r="B39" s="127"/>
      <c r="D39" s="181" t="s">
        <v>82</v>
      </c>
      <c r="F39" s="181" t="s">
        <v>82</v>
      </c>
      <c r="H39" s="181" t="s">
        <v>82</v>
      </c>
    </row>
    <row r="40" spans="1:8" x14ac:dyDescent="0.45">
      <c r="A40" s="123" t="s">
        <v>52</v>
      </c>
      <c r="B40" s="123">
        <f>AVERAGE(B34:B39)</f>
        <v>156.6</v>
      </c>
      <c r="D40" s="123" t="e">
        <f>AVERAGE(D34:D39)</f>
        <v>#DIV/0!</v>
      </c>
      <c r="F40" s="123" t="e">
        <f>AVERAGE(F34:F39)</f>
        <v>#DIV/0!</v>
      </c>
      <c r="H40" s="123" t="e">
        <f>AVERAGE(H34:H39)</f>
        <v>#DIV/0!</v>
      </c>
    </row>
    <row r="41" spans="1:8" x14ac:dyDescent="0.45">
      <c r="A41" s="123" t="s">
        <v>53</v>
      </c>
      <c r="B41" s="128">
        <f>_xlfn.STDEV.S(B34:B39,)</f>
        <v>72.423062625105828</v>
      </c>
      <c r="C41" s="93"/>
      <c r="D41" s="128" t="e">
        <f>_xlfn.STDEV.S(D34:D39,)</f>
        <v>#DIV/0!</v>
      </c>
      <c r="E41" s="93"/>
      <c r="F41" s="128" t="e">
        <f>_xlfn.STDEV.S(F34:F39,)</f>
        <v>#DIV/0!</v>
      </c>
      <c r="G41" s="93"/>
      <c r="H41" s="128" t="e">
        <f>_xlfn.STDEV.S(H34:H39,)</f>
        <v>#DIV/0!</v>
      </c>
    </row>
    <row r="42" spans="1:8" x14ac:dyDescent="0.45">
      <c r="A42" s="25"/>
      <c r="B42" s="25"/>
      <c r="C42" s="25"/>
      <c r="D42" s="25"/>
      <c r="E42" s="25"/>
      <c r="F42" s="25"/>
      <c r="G42" s="25"/>
      <c r="H42" s="25"/>
    </row>
    <row r="43" spans="1:8" x14ac:dyDescent="0.45">
      <c r="A43" s="25"/>
      <c r="B43" s="25"/>
      <c r="C43" s="25"/>
      <c r="D43" s="25"/>
      <c r="E43" s="25"/>
      <c r="F43" s="25"/>
      <c r="G43" s="25"/>
      <c r="H43" s="25"/>
    </row>
    <row r="44" spans="1:8" x14ac:dyDescent="0.45">
      <c r="A44" s="157" t="s">
        <v>72</v>
      </c>
    </row>
    <row r="45" spans="1:8" x14ac:dyDescent="0.45">
      <c r="A45" s="130" t="s">
        <v>46</v>
      </c>
      <c r="B45" s="131">
        <v>58</v>
      </c>
      <c r="D45" s="10" t="s">
        <v>82</v>
      </c>
      <c r="E45" s="31"/>
      <c r="F45" s="10" t="s">
        <v>82</v>
      </c>
      <c r="G45" s="31"/>
      <c r="H45" s="10" t="s">
        <v>82</v>
      </c>
    </row>
    <row r="46" spans="1:8" x14ac:dyDescent="0.45">
      <c r="A46" s="130" t="s">
        <v>47</v>
      </c>
      <c r="B46" s="132">
        <v>80</v>
      </c>
      <c r="D46" s="12" t="s">
        <v>82</v>
      </c>
      <c r="E46" s="31"/>
      <c r="F46" s="12" t="s">
        <v>82</v>
      </c>
      <c r="G46" s="31"/>
      <c r="H46" s="12" t="s">
        <v>82</v>
      </c>
    </row>
    <row r="47" spans="1:8" x14ac:dyDescent="0.45">
      <c r="A47" s="130" t="s">
        <v>48</v>
      </c>
      <c r="B47" s="132">
        <v>77</v>
      </c>
      <c r="D47" s="12" t="s">
        <v>82</v>
      </c>
      <c r="E47" s="31"/>
      <c r="F47" s="12" t="s">
        <v>82</v>
      </c>
      <c r="G47" s="31"/>
      <c r="H47" s="12" t="s">
        <v>82</v>
      </c>
    </row>
    <row r="48" spans="1:8" x14ac:dyDescent="0.45">
      <c r="A48" s="130" t="s">
        <v>49</v>
      </c>
      <c r="B48" s="132">
        <v>77</v>
      </c>
      <c r="D48" s="12" t="s">
        <v>82</v>
      </c>
      <c r="E48" s="31"/>
      <c r="F48" s="12" t="s">
        <v>82</v>
      </c>
      <c r="G48" s="31"/>
      <c r="H48" s="12" t="s">
        <v>82</v>
      </c>
    </row>
    <row r="49" spans="1:8" x14ac:dyDescent="0.45">
      <c r="A49" s="130" t="s">
        <v>50</v>
      </c>
      <c r="B49" s="132">
        <v>159</v>
      </c>
      <c r="D49" s="12" t="s">
        <v>82</v>
      </c>
      <c r="E49" s="31"/>
      <c r="F49" s="12" t="s">
        <v>82</v>
      </c>
      <c r="G49" s="31"/>
      <c r="H49" s="12" t="s">
        <v>82</v>
      </c>
    </row>
    <row r="50" spans="1:8" x14ac:dyDescent="0.45">
      <c r="A50" s="130" t="s">
        <v>51</v>
      </c>
      <c r="B50" s="133">
        <v>159</v>
      </c>
      <c r="D50" s="14" t="s">
        <v>82</v>
      </c>
      <c r="E50" s="31"/>
      <c r="F50" s="14" t="s">
        <v>82</v>
      </c>
      <c r="G50" s="31"/>
      <c r="H50" s="14" t="s">
        <v>82</v>
      </c>
    </row>
    <row r="51" spans="1:8" x14ac:dyDescent="0.45">
      <c r="A51" s="129" t="s">
        <v>52</v>
      </c>
      <c r="B51" s="129">
        <f>AVERAGE(B45:B50)</f>
        <v>101.66666666666667</v>
      </c>
      <c r="D51" s="129" t="e">
        <f>AVERAGE(D45:D50)</f>
        <v>#DIV/0!</v>
      </c>
      <c r="F51" s="129" t="e">
        <f>AVERAGE(F45:F50)</f>
        <v>#DIV/0!</v>
      </c>
      <c r="H51" s="129" t="e">
        <f>AVERAGE(H45:H50)</f>
        <v>#DIV/0!</v>
      </c>
    </row>
    <row r="52" spans="1:8" x14ac:dyDescent="0.45">
      <c r="A52" s="129" t="s">
        <v>53</v>
      </c>
      <c r="B52" s="134">
        <f>_xlfn.STDEV.S(B45:B50,)</f>
        <v>56.312901338351033</v>
      </c>
      <c r="C52" s="93"/>
      <c r="D52" s="134" t="e">
        <f>_xlfn.STDEV.S(D45:D50,)</f>
        <v>#DIV/0!</v>
      </c>
      <c r="E52" s="93"/>
      <c r="F52" s="134" t="e">
        <f>_xlfn.STDEV.S(F45:F50,)</f>
        <v>#DIV/0!</v>
      </c>
      <c r="G52" s="93"/>
      <c r="H52" s="134" t="e">
        <f>_xlfn.STDEV.S(H45:H50,)</f>
        <v>#DIV/0!</v>
      </c>
    </row>
    <row r="53" spans="1:8" x14ac:dyDescent="0.45">
      <c r="A53" s="25"/>
      <c r="B53" s="25"/>
      <c r="C53" s="25"/>
      <c r="D53" s="25"/>
      <c r="E53" s="25"/>
      <c r="F53" s="25"/>
      <c r="G53" s="25"/>
      <c r="H53" s="25"/>
    </row>
    <row r="54" spans="1:8" x14ac:dyDescent="0.45">
      <c r="A54" s="25"/>
      <c r="B54" s="25"/>
      <c r="C54" s="25"/>
      <c r="D54" s="25"/>
      <c r="E54" s="25"/>
      <c r="F54" s="25"/>
      <c r="G54" s="25"/>
      <c r="H54" s="25"/>
    </row>
    <row r="55" spans="1:8" x14ac:dyDescent="0.45">
      <c r="A55" s="156" t="s">
        <v>73</v>
      </c>
    </row>
    <row r="56" spans="1:8" x14ac:dyDescent="0.45">
      <c r="A56" s="136" t="s">
        <v>46</v>
      </c>
      <c r="B56" s="137">
        <v>120</v>
      </c>
      <c r="D56" s="186" t="s">
        <v>82</v>
      </c>
      <c r="E56" s="31"/>
      <c r="F56" s="186" t="s">
        <v>82</v>
      </c>
      <c r="G56" s="31"/>
      <c r="H56" s="186" t="s">
        <v>82</v>
      </c>
    </row>
    <row r="57" spans="1:8" x14ac:dyDescent="0.45">
      <c r="A57" s="136" t="s">
        <v>47</v>
      </c>
      <c r="B57" s="138">
        <v>157</v>
      </c>
      <c r="D57" s="187" t="s">
        <v>82</v>
      </c>
      <c r="E57" s="31"/>
      <c r="F57" s="187" t="s">
        <v>82</v>
      </c>
      <c r="G57" s="31"/>
      <c r="H57" s="187" t="s">
        <v>82</v>
      </c>
    </row>
    <row r="58" spans="1:8" x14ac:dyDescent="0.45">
      <c r="A58" s="136" t="s">
        <v>48</v>
      </c>
      <c r="B58" s="138">
        <v>166</v>
      </c>
      <c r="D58" s="187" t="s">
        <v>82</v>
      </c>
      <c r="E58" s="31"/>
      <c r="F58" s="187" t="s">
        <v>82</v>
      </c>
      <c r="G58" s="31"/>
      <c r="H58" s="187" t="s">
        <v>82</v>
      </c>
    </row>
    <row r="59" spans="1:8" x14ac:dyDescent="0.45">
      <c r="A59" s="136" t="s">
        <v>49</v>
      </c>
      <c r="B59" s="138">
        <v>222</v>
      </c>
      <c r="D59" s="187" t="s">
        <v>82</v>
      </c>
      <c r="E59" s="31"/>
      <c r="F59" s="187" t="s">
        <v>82</v>
      </c>
      <c r="G59" s="31"/>
      <c r="H59" s="187" t="s">
        <v>82</v>
      </c>
    </row>
    <row r="60" spans="1:8" x14ac:dyDescent="0.45">
      <c r="A60" s="136" t="s">
        <v>50</v>
      </c>
      <c r="B60" s="138">
        <v>249</v>
      </c>
      <c r="D60" s="187" t="s">
        <v>82</v>
      </c>
      <c r="E60" s="31"/>
      <c r="F60" s="187" t="s">
        <v>82</v>
      </c>
      <c r="G60" s="31"/>
      <c r="H60" s="187" t="s">
        <v>82</v>
      </c>
    </row>
    <row r="61" spans="1:8" x14ac:dyDescent="0.45">
      <c r="A61" s="136" t="s">
        <v>51</v>
      </c>
      <c r="B61" s="139">
        <v>236</v>
      </c>
      <c r="D61" s="188" t="s">
        <v>82</v>
      </c>
      <c r="E61" s="31"/>
      <c r="F61" s="188" t="s">
        <v>82</v>
      </c>
      <c r="G61" s="31"/>
      <c r="H61" s="188" t="s">
        <v>82</v>
      </c>
    </row>
    <row r="62" spans="1:8" x14ac:dyDescent="0.45">
      <c r="A62" s="135" t="s">
        <v>52</v>
      </c>
      <c r="B62" s="135">
        <f>AVERAGE(B56:B61)</f>
        <v>191.66666666666666</v>
      </c>
      <c r="D62" s="135" t="e">
        <f>AVERAGE(D56:D61)</f>
        <v>#DIV/0!</v>
      </c>
      <c r="F62" s="135" t="e">
        <f>AVERAGE(F56:F61)</f>
        <v>#DIV/0!</v>
      </c>
      <c r="H62" s="135" t="e">
        <f>AVERAGE(H56:H61)</f>
        <v>#DIV/0!</v>
      </c>
    </row>
    <row r="63" spans="1:8" x14ac:dyDescent="0.45">
      <c r="A63" s="135" t="s">
        <v>53</v>
      </c>
      <c r="B63" s="140">
        <f>_xlfn.STDEV.S(B56:B61,)</f>
        <v>86.272271106681572</v>
      </c>
      <c r="C63" s="93"/>
      <c r="D63" s="140" t="e">
        <f>_xlfn.STDEV.S(D56:D61,)</f>
        <v>#DIV/0!</v>
      </c>
      <c r="E63" s="93"/>
      <c r="F63" s="140" t="e">
        <f>_xlfn.STDEV.S(F56:F61,)</f>
        <v>#DIV/0!</v>
      </c>
      <c r="G63" s="93"/>
      <c r="H63" s="140" t="e">
        <f>_xlfn.STDEV.S(H56:H61,)</f>
        <v>#DIV/0!</v>
      </c>
    </row>
    <row r="64" spans="1:8" x14ac:dyDescent="0.45">
      <c r="A64" s="25"/>
      <c r="B64" s="25"/>
      <c r="C64" s="25"/>
      <c r="D64" s="25"/>
      <c r="E64" s="25"/>
      <c r="F64" s="25"/>
      <c r="G64" s="25"/>
      <c r="H64" s="25"/>
    </row>
    <row r="65" spans="1:8" x14ac:dyDescent="0.45">
      <c r="A65" s="25"/>
      <c r="B65" s="25"/>
      <c r="C65" s="25"/>
      <c r="D65" s="25"/>
      <c r="E65" s="25"/>
      <c r="F65" s="25"/>
      <c r="G65" s="25"/>
      <c r="H65" s="25"/>
    </row>
    <row r="66" spans="1:8" x14ac:dyDescent="0.45">
      <c r="A66" s="155" t="s">
        <v>74</v>
      </c>
    </row>
    <row r="67" spans="1:8" x14ac:dyDescent="0.45">
      <c r="A67" s="142" t="s">
        <v>46</v>
      </c>
      <c r="B67" s="143">
        <v>385</v>
      </c>
      <c r="D67" s="6" t="s">
        <v>82</v>
      </c>
      <c r="E67" s="31"/>
      <c r="F67" s="6" t="s">
        <v>82</v>
      </c>
      <c r="G67" s="31"/>
      <c r="H67" s="6" t="s">
        <v>82</v>
      </c>
    </row>
    <row r="68" spans="1:8" x14ac:dyDescent="0.45">
      <c r="A68" s="142" t="s">
        <v>47</v>
      </c>
      <c r="B68" s="144">
        <v>375</v>
      </c>
      <c r="D68" s="8" t="s">
        <v>82</v>
      </c>
      <c r="E68" s="31"/>
      <c r="F68" s="8" t="s">
        <v>82</v>
      </c>
      <c r="G68" s="31"/>
      <c r="H68" s="8" t="s">
        <v>82</v>
      </c>
    </row>
    <row r="69" spans="1:8" x14ac:dyDescent="0.45">
      <c r="A69" s="142" t="s">
        <v>48</v>
      </c>
      <c r="B69" s="144">
        <v>299</v>
      </c>
      <c r="D69" s="8" t="s">
        <v>82</v>
      </c>
      <c r="E69" s="31"/>
      <c r="F69" s="8" t="s">
        <v>82</v>
      </c>
      <c r="G69" s="31"/>
      <c r="H69" s="8" t="s">
        <v>82</v>
      </c>
    </row>
    <row r="70" spans="1:8" x14ac:dyDescent="0.45">
      <c r="A70" s="142" t="s">
        <v>49</v>
      </c>
      <c r="B70" s="144">
        <v>272</v>
      </c>
      <c r="D70" s="8" t="s">
        <v>82</v>
      </c>
      <c r="E70" s="31"/>
      <c r="F70" s="8" t="s">
        <v>82</v>
      </c>
      <c r="G70" s="31"/>
      <c r="H70" s="8" t="s">
        <v>82</v>
      </c>
    </row>
    <row r="71" spans="1:8" x14ac:dyDescent="0.45">
      <c r="A71" s="142" t="s">
        <v>50</v>
      </c>
      <c r="B71" s="144">
        <v>278</v>
      </c>
      <c r="D71" s="8" t="s">
        <v>82</v>
      </c>
      <c r="E71" s="31"/>
      <c r="F71" s="8" t="s">
        <v>82</v>
      </c>
      <c r="G71" s="31"/>
      <c r="H71" s="8" t="s">
        <v>82</v>
      </c>
    </row>
    <row r="72" spans="1:8" x14ac:dyDescent="0.45">
      <c r="A72" s="142" t="s">
        <v>51</v>
      </c>
      <c r="B72" s="145">
        <v>223</v>
      </c>
      <c r="D72" s="191" t="s">
        <v>82</v>
      </c>
      <c r="E72" s="31"/>
      <c r="F72" s="191" t="s">
        <v>82</v>
      </c>
      <c r="G72" s="31"/>
      <c r="H72" s="191" t="s">
        <v>82</v>
      </c>
    </row>
    <row r="73" spans="1:8" x14ac:dyDescent="0.45">
      <c r="A73" s="141" t="s">
        <v>52</v>
      </c>
      <c r="B73" s="141">
        <f>AVERAGE(B67:B72)</f>
        <v>305.33333333333331</v>
      </c>
      <c r="D73" s="141" t="e">
        <f>AVERAGE(D67:D72)</f>
        <v>#DIV/0!</v>
      </c>
      <c r="F73" s="141" t="e">
        <f>AVERAGE(F67:F72)</f>
        <v>#DIV/0!</v>
      </c>
      <c r="H73" s="141" t="e">
        <f>AVERAGE(H67:H72)</f>
        <v>#DIV/0!</v>
      </c>
    </row>
    <row r="74" spans="1:8" x14ac:dyDescent="0.45">
      <c r="A74" s="141" t="s">
        <v>53</v>
      </c>
      <c r="B74" s="146">
        <f>_xlfn.STDEV.S(B67:B72,)</f>
        <v>128.96215760926961</v>
      </c>
      <c r="C74" s="93"/>
      <c r="D74" s="146" t="e">
        <f>_xlfn.STDEV.S(D67:D72,)</f>
        <v>#DIV/0!</v>
      </c>
      <c r="E74" s="93"/>
      <c r="F74" s="146" t="e">
        <f>_xlfn.STDEV.S(F67:F72,)</f>
        <v>#DIV/0!</v>
      </c>
      <c r="G74" s="93"/>
      <c r="H74" s="146" t="e">
        <f>_xlfn.STDEV.S(H67:H72,)</f>
        <v>#DIV/0!</v>
      </c>
    </row>
    <row r="75" spans="1:8" x14ac:dyDescent="0.45">
      <c r="A75" s="25"/>
      <c r="B75" s="25"/>
      <c r="C75" s="25"/>
      <c r="D75" s="25"/>
      <c r="E75" s="25"/>
      <c r="F75" s="25"/>
      <c r="G75" s="25"/>
      <c r="H75" s="25"/>
    </row>
    <row r="76" spans="1:8" x14ac:dyDescent="0.45">
      <c r="A76" s="147"/>
      <c r="B76" s="25"/>
      <c r="C76" s="25"/>
      <c r="D76" s="25"/>
      <c r="E76" s="25"/>
      <c r="F76" s="25"/>
      <c r="G76" s="25"/>
      <c r="H76" s="25"/>
    </row>
    <row r="77" spans="1:8" x14ac:dyDescent="0.45">
      <c r="A77" s="154" t="s">
        <v>75</v>
      </c>
    </row>
    <row r="78" spans="1:8" x14ac:dyDescent="0.45">
      <c r="A78" s="60" t="s">
        <v>46</v>
      </c>
      <c r="B78" s="61">
        <v>205</v>
      </c>
      <c r="D78" s="164" t="s">
        <v>82</v>
      </c>
      <c r="E78" s="31"/>
      <c r="F78" s="164" t="s">
        <v>82</v>
      </c>
      <c r="G78" s="31"/>
      <c r="H78" s="164" t="s">
        <v>82</v>
      </c>
    </row>
    <row r="79" spans="1:8" x14ac:dyDescent="0.45">
      <c r="A79" s="60" t="s">
        <v>47</v>
      </c>
      <c r="B79" s="67">
        <v>186</v>
      </c>
      <c r="D79" s="166" t="s">
        <v>82</v>
      </c>
      <c r="E79" s="31"/>
      <c r="F79" s="166" t="s">
        <v>82</v>
      </c>
      <c r="G79" s="31"/>
      <c r="H79" s="166" t="s">
        <v>82</v>
      </c>
    </row>
    <row r="80" spans="1:8" x14ac:dyDescent="0.45">
      <c r="A80" s="60" t="s">
        <v>48</v>
      </c>
      <c r="B80" s="67">
        <v>162</v>
      </c>
      <c r="D80" s="166" t="s">
        <v>82</v>
      </c>
      <c r="E80" s="31"/>
      <c r="F80" s="166" t="s">
        <v>82</v>
      </c>
      <c r="G80" s="31"/>
      <c r="H80" s="166" t="s">
        <v>82</v>
      </c>
    </row>
    <row r="81" spans="1:8" x14ac:dyDescent="0.45">
      <c r="A81" s="60" t="s">
        <v>49</v>
      </c>
      <c r="B81" s="67">
        <v>160</v>
      </c>
      <c r="D81" s="166" t="s">
        <v>82</v>
      </c>
      <c r="E81" s="31"/>
      <c r="F81" s="166" t="s">
        <v>82</v>
      </c>
      <c r="G81" s="31"/>
      <c r="H81" s="166" t="s">
        <v>82</v>
      </c>
    </row>
    <row r="82" spans="1:8" x14ac:dyDescent="0.45">
      <c r="A82" s="60" t="s">
        <v>50</v>
      </c>
      <c r="B82" s="67">
        <v>137</v>
      </c>
      <c r="D82" s="166" t="s">
        <v>82</v>
      </c>
      <c r="E82" s="31"/>
      <c r="F82" s="166" t="s">
        <v>82</v>
      </c>
      <c r="G82" s="31"/>
      <c r="H82" s="166" t="s">
        <v>82</v>
      </c>
    </row>
    <row r="83" spans="1:8" x14ac:dyDescent="0.45">
      <c r="A83" s="60" t="s">
        <v>51</v>
      </c>
      <c r="B83" s="84">
        <v>115</v>
      </c>
      <c r="D83" s="167" t="s">
        <v>82</v>
      </c>
      <c r="E83" s="31"/>
      <c r="F83" s="167" t="s">
        <v>82</v>
      </c>
      <c r="G83" s="31"/>
      <c r="H83" s="167" t="s">
        <v>82</v>
      </c>
    </row>
    <row r="84" spans="1:8" x14ac:dyDescent="0.45">
      <c r="A84" s="58" t="s">
        <v>52</v>
      </c>
      <c r="B84" s="89">
        <f>AVERAGE(B78:B83)</f>
        <v>160.83333333333334</v>
      </c>
      <c r="D84" s="89" t="e">
        <f>AVERAGE(D78:D83)</f>
        <v>#DIV/0!</v>
      </c>
      <c r="F84" s="89" t="e">
        <f>AVERAGE(F78:F83)</f>
        <v>#DIV/0!</v>
      </c>
      <c r="H84" s="89" t="e">
        <f>AVERAGE(H78:H83)</f>
        <v>#DIV/0!</v>
      </c>
    </row>
    <row r="85" spans="1:8" x14ac:dyDescent="0.45">
      <c r="A85" s="58" t="s">
        <v>53</v>
      </c>
      <c r="B85" s="92">
        <f>_xlfn.STDEV.S(B78:B83,)</f>
        <v>67.610227459629613</v>
      </c>
      <c r="C85" s="93"/>
      <c r="D85" s="92" t="e">
        <f>_xlfn.STDEV.S(D78:D83,)</f>
        <v>#DIV/0!</v>
      </c>
      <c r="E85" s="93"/>
      <c r="F85" s="92" t="e">
        <f>_xlfn.STDEV.S(F78:F83,)</f>
        <v>#DIV/0!</v>
      </c>
      <c r="G85" s="93"/>
      <c r="H85" s="92" t="e">
        <f>_xlfn.STDEV.S(H78:H83,)</f>
        <v>#DIV/0!</v>
      </c>
    </row>
    <row r="86" spans="1:8" x14ac:dyDescent="0.45">
      <c r="B86" s="94"/>
      <c r="C86" s="95"/>
      <c r="D86" s="94"/>
      <c r="E86" s="95"/>
      <c r="F86" s="94"/>
      <c r="G86" s="95"/>
      <c r="H86" s="94"/>
    </row>
    <row r="88" spans="1:8" x14ac:dyDescent="0.45">
      <c r="A88" s="153" t="s">
        <v>76</v>
      </c>
    </row>
    <row r="89" spans="1:8" x14ac:dyDescent="0.45">
      <c r="A89" s="110" t="s">
        <v>46</v>
      </c>
      <c r="B89" s="111">
        <v>157</v>
      </c>
      <c r="D89" s="165" t="s">
        <v>82</v>
      </c>
      <c r="E89" s="31"/>
      <c r="F89" s="165" t="s">
        <v>82</v>
      </c>
      <c r="G89" s="31"/>
      <c r="H89" s="165" t="s">
        <v>82</v>
      </c>
    </row>
    <row r="90" spans="1:8" x14ac:dyDescent="0.45">
      <c r="A90" s="110" t="s">
        <v>47</v>
      </c>
      <c r="B90" s="112">
        <v>210</v>
      </c>
      <c r="D90" s="168" t="s">
        <v>82</v>
      </c>
      <c r="E90" s="31"/>
      <c r="F90" s="168" t="s">
        <v>82</v>
      </c>
      <c r="G90" s="31"/>
      <c r="H90" s="168" t="s">
        <v>82</v>
      </c>
    </row>
    <row r="91" spans="1:8" x14ac:dyDescent="0.45">
      <c r="A91" s="110" t="s">
        <v>48</v>
      </c>
      <c r="B91" s="112">
        <v>168</v>
      </c>
      <c r="D91" s="168" t="s">
        <v>82</v>
      </c>
      <c r="E91" s="31"/>
      <c r="F91" s="168" t="s">
        <v>82</v>
      </c>
      <c r="G91" s="31"/>
      <c r="H91" s="168" t="s">
        <v>82</v>
      </c>
    </row>
    <row r="92" spans="1:8" x14ac:dyDescent="0.45">
      <c r="A92" s="110" t="s">
        <v>49</v>
      </c>
      <c r="B92" s="112">
        <v>155</v>
      </c>
      <c r="D92" s="168" t="s">
        <v>82</v>
      </c>
      <c r="E92" s="31"/>
      <c r="F92" s="168" t="s">
        <v>82</v>
      </c>
      <c r="G92" s="31"/>
      <c r="H92" s="168" t="s">
        <v>82</v>
      </c>
    </row>
    <row r="93" spans="1:8" x14ac:dyDescent="0.45">
      <c r="A93" s="110" t="s">
        <v>50</v>
      </c>
      <c r="B93" s="112">
        <v>152</v>
      </c>
      <c r="D93" s="168" t="s">
        <v>82</v>
      </c>
      <c r="E93" s="31"/>
      <c r="F93" s="168" t="s">
        <v>82</v>
      </c>
      <c r="G93" s="31"/>
      <c r="H93" s="168" t="s">
        <v>82</v>
      </c>
    </row>
    <row r="94" spans="1:8" x14ac:dyDescent="0.45">
      <c r="A94" s="110" t="s">
        <v>51</v>
      </c>
      <c r="B94" s="121">
        <v>140</v>
      </c>
      <c r="D94" s="169" t="s">
        <v>82</v>
      </c>
      <c r="E94" s="31"/>
      <c r="F94" s="169" t="s">
        <v>82</v>
      </c>
      <c r="G94" s="31"/>
      <c r="H94" s="169" t="s">
        <v>82</v>
      </c>
    </row>
    <row r="95" spans="1:8" x14ac:dyDescent="0.45">
      <c r="A95" s="104" t="s">
        <v>52</v>
      </c>
      <c r="B95" s="104">
        <f>AVERAGE(B89:B94)</f>
        <v>163.66666666666666</v>
      </c>
      <c r="D95" s="104" t="e">
        <f>AVERAGE(D89:D94)</f>
        <v>#DIV/0!</v>
      </c>
      <c r="F95" s="104" t="e">
        <f>AVERAGE(F89:F94)</f>
        <v>#DIV/0!</v>
      </c>
      <c r="H95" s="104" t="e">
        <f>AVERAGE(H89:H94)</f>
        <v>#DIV/0!</v>
      </c>
    </row>
    <row r="96" spans="1:8" x14ac:dyDescent="0.45">
      <c r="A96" s="104" t="s">
        <v>53</v>
      </c>
      <c r="B96" s="122">
        <f>_xlfn.STDEV.S(B89:B94,)</f>
        <v>65.753870065353794</v>
      </c>
      <c r="C96" s="93"/>
      <c r="D96" s="122" t="e">
        <f>_xlfn.STDEV.S(D89:D94,)</f>
        <v>#DIV/0!</v>
      </c>
      <c r="E96" s="93"/>
      <c r="F96" s="122" t="e">
        <f>_xlfn.STDEV.S(F89:F94,)</f>
        <v>#DIV/0!</v>
      </c>
      <c r="G96" s="93"/>
      <c r="H96" s="122" t="e">
        <f>_xlfn.STDEV.S(H89:H94,)</f>
        <v>#DIV/0!</v>
      </c>
    </row>
    <row r="97" spans="1:9" x14ac:dyDescent="0.45">
      <c r="A97" s="25"/>
      <c r="B97" s="25"/>
      <c r="C97" s="25"/>
      <c r="D97" s="25"/>
      <c r="E97" s="25"/>
      <c r="F97" s="25"/>
      <c r="G97" s="25"/>
      <c r="H97" s="25"/>
    </row>
    <row r="98" spans="1:9" x14ac:dyDescent="0.45">
      <c r="A98" s="25"/>
      <c r="B98" s="25"/>
      <c r="C98" s="25"/>
      <c r="D98" s="25"/>
      <c r="E98" s="25"/>
      <c r="F98" s="25"/>
      <c r="G98" s="25"/>
      <c r="H98" s="25"/>
    </row>
    <row r="99" spans="1:9" x14ac:dyDescent="0.45">
      <c r="A99" s="152" t="s">
        <v>77</v>
      </c>
    </row>
    <row r="100" spans="1:9" x14ac:dyDescent="0.45">
      <c r="A100" s="124" t="s">
        <v>46</v>
      </c>
      <c r="B100" s="125">
        <v>125</v>
      </c>
      <c r="D100" s="180" t="s">
        <v>82</v>
      </c>
      <c r="E100" s="31"/>
      <c r="F100" s="180" t="s">
        <v>82</v>
      </c>
      <c r="G100" s="31"/>
      <c r="H100" s="180" t="s">
        <v>82</v>
      </c>
    </row>
    <row r="101" spans="1:9" x14ac:dyDescent="0.45">
      <c r="A101" s="124" t="s">
        <v>47</v>
      </c>
      <c r="B101" s="126">
        <v>140</v>
      </c>
      <c r="D101" s="181" t="s">
        <v>82</v>
      </c>
      <c r="E101" s="31"/>
      <c r="F101" s="181" t="s">
        <v>82</v>
      </c>
      <c r="G101" s="31"/>
      <c r="H101" s="181" t="s">
        <v>82</v>
      </c>
    </row>
    <row r="102" spans="1:9" x14ac:dyDescent="0.45">
      <c r="A102" s="124" t="s">
        <v>48</v>
      </c>
      <c r="B102" s="126">
        <v>151</v>
      </c>
      <c r="D102" s="181" t="s">
        <v>82</v>
      </c>
      <c r="E102" s="31"/>
      <c r="F102" s="181" t="s">
        <v>82</v>
      </c>
      <c r="G102" s="31"/>
      <c r="H102" s="181" t="s">
        <v>82</v>
      </c>
    </row>
    <row r="103" spans="1:9" x14ac:dyDescent="0.45">
      <c r="A103" s="124" t="s">
        <v>49</v>
      </c>
      <c r="B103" s="126">
        <v>118</v>
      </c>
      <c r="D103" s="181" t="s">
        <v>82</v>
      </c>
      <c r="E103" s="31"/>
      <c r="F103" s="181" t="s">
        <v>82</v>
      </c>
      <c r="G103" s="31"/>
      <c r="H103" s="181" t="s">
        <v>82</v>
      </c>
    </row>
    <row r="104" spans="1:9" x14ac:dyDescent="0.45">
      <c r="A104" s="124" t="s">
        <v>50</v>
      </c>
      <c r="B104" s="126">
        <v>160</v>
      </c>
      <c r="D104" s="181" t="s">
        <v>82</v>
      </c>
      <c r="E104" s="31"/>
      <c r="F104" s="181" t="s">
        <v>82</v>
      </c>
      <c r="G104" s="31"/>
      <c r="H104" s="181" t="s">
        <v>82</v>
      </c>
    </row>
    <row r="105" spans="1:9" x14ac:dyDescent="0.45">
      <c r="A105" s="124" t="s">
        <v>51</v>
      </c>
      <c r="B105" s="127">
        <v>166</v>
      </c>
      <c r="D105" s="182" t="s">
        <v>82</v>
      </c>
      <c r="E105" s="31"/>
      <c r="F105" s="182" t="s">
        <v>82</v>
      </c>
      <c r="G105" s="31"/>
      <c r="H105" s="182" t="s">
        <v>82</v>
      </c>
    </row>
    <row r="106" spans="1:9" x14ac:dyDescent="0.45">
      <c r="A106" s="123" t="s">
        <v>52</v>
      </c>
      <c r="B106" s="123">
        <f>AVERAGE(B100:B105)</f>
        <v>143.33333333333334</v>
      </c>
      <c r="D106" s="123" t="e">
        <f>AVERAGE(D100:D105)</f>
        <v>#DIV/0!</v>
      </c>
      <c r="F106" s="123" t="e">
        <f>AVERAGE(F100:F105)</f>
        <v>#DIV/0!</v>
      </c>
      <c r="H106" s="123" t="e">
        <f>AVERAGE(H100:H105)</f>
        <v>#DIV/0!</v>
      </c>
    </row>
    <row r="107" spans="1:9" x14ac:dyDescent="0.45">
      <c r="A107" s="123" t="s">
        <v>53</v>
      </c>
      <c r="B107" s="128">
        <f>_xlfn.STDEV.S(B100:B105,)</f>
        <v>56.93396341794756</v>
      </c>
      <c r="C107" s="93"/>
      <c r="D107" s="128" t="e">
        <f>_xlfn.STDEV.S(D100:D105,)</f>
        <v>#DIV/0!</v>
      </c>
      <c r="E107" s="93"/>
      <c r="F107" s="128" t="e">
        <f>_xlfn.STDEV.S(F100:F105,)</f>
        <v>#DIV/0!</v>
      </c>
      <c r="G107" s="93"/>
      <c r="H107" s="128" t="e">
        <f>_xlfn.STDEV.S(H100:H105,)</f>
        <v>#DIV/0!</v>
      </c>
    </row>
    <row r="108" spans="1:9" x14ac:dyDescent="0.45">
      <c r="A108" s="25"/>
      <c r="B108" s="25"/>
      <c r="C108" s="25"/>
      <c r="D108" s="25"/>
      <c r="E108" s="25"/>
      <c r="F108" s="25"/>
      <c r="G108" s="25"/>
      <c r="H108" s="25"/>
    </row>
    <row r="109" spans="1:9" x14ac:dyDescent="0.45">
      <c r="A109" s="25"/>
      <c r="B109" s="25"/>
      <c r="C109" s="25"/>
      <c r="D109" s="25"/>
      <c r="E109" s="25"/>
      <c r="F109" s="25"/>
      <c r="G109" s="25"/>
      <c r="H109" s="25"/>
      <c r="I109" s="25"/>
    </row>
    <row r="110" spans="1:9" x14ac:dyDescent="0.45">
      <c r="A110" s="147"/>
      <c r="B110" s="25"/>
      <c r="C110" s="25"/>
      <c r="D110" s="25"/>
      <c r="E110" s="25"/>
      <c r="F110" s="25"/>
      <c r="G110" s="25"/>
      <c r="H110" s="25"/>
      <c r="I110" s="25"/>
    </row>
    <row r="111" spans="1:9" x14ac:dyDescent="0.45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9" x14ac:dyDescent="0.45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 x14ac:dyDescent="0.45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 x14ac:dyDescent="0.45">
      <c r="A114" s="25"/>
      <c r="B114" s="25"/>
      <c r="C114" s="25"/>
      <c r="D114" s="25"/>
      <c r="E114" s="25"/>
      <c r="F114" s="25"/>
      <c r="G114" s="25"/>
      <c r="H114" s="25"/>
      <c r="I114" s="25"/>
    </row>
    <row r="115" spans="1:9" x14ac:dyDescent="0.45">
      <c r="A115" s="25"/>
      <c r="B115" s="25"/>
      <c r="C115" s="25"/>
      <c r="D115" s="25"/>
      <c r="E115" s="25"/>
      <c r="F115" s="25"/>
      <c r="G115" s="25"/>
      <c r="H115" s="25"/>
      <c r="I115" s="25"/>
    </row>
    <row r="116" spans="1:9" x14ac:dyDescent="0.45">
      <c r="A116" s="25"/>
      <c r="B116" s="25"/>
      <c r="C116" s="25"/>
      <c r="D116" s="25"/>
      <c r="E116" s="25"/>
      <c r="F116" s="25"/>
      <c r="G116" s="25"/>
      <c r="H116" s="25"/>
      <c r="I116" s="25"/>
    </row>
    <row r="117" spans="1:9" x14ac:dyDescent="0.45">
      <c r="A117" s="147"/>
      <c r="B117" s="147"/>
      <c r="C117" s="25"/>
      <c r="D117" s="147"/>
      <c r="E117" s="25"/>
      <c r="F117" s="147"/>
      <c r="G117" s="25"/>
      <c r="H117" s="147"/>
      <c r="I117" s="25"/>
    </row>
    <row r="118" spans="1:9" x14ac:dyDescent="0.45">
      <c r="A118" s="147"/>
      <c r="B118" s="147"/>
      <c r="C118" s="95"/>
      <c r="D118" s="147"/>
      <c r="E118" s="95"/>
      <c r="F118" s="147"/>
      <c r="G118" s="95"/>
      <c r="H118" s="147"/>
      <c r="I118" s="25"/>
    </row>
    <row r="119" spans="1:9" x14ac:dyDescent="0.45">
      <c r="A119" s="25"/>
      <c r="B119" s="25"/>
      <c r="C119" s="25"/>
      <c r="D119" s="25"/>
      <c r="E119" s="25"/>
      <c r="F119" s="25"/>
      <c r="G119" s="25"/>
      <c r="H119" s="25"/>
      <c r="I119" s="25"/>
    </row>
    <row r="120" spans="1:9" x14ac:dyDescent="0.45">
      <c r="A120" s="25"/>
      <c r="B120" s="25"/>
      <c r="C120" s="25"/>
      <c r="D120" s="25"/>
      <c r="E120" s="25"/>
      <c r="F120" s="25"/>
      <c r="G120" s="25"/>
      <c r="H120" s="25"/>
      <c r="I120" s="25"/>
    </row>
    <row r="121" spans="1:9" x14ac:dyDescent="0.45">
      <c r="A121" s="147"/>
      <c r="B121" s="25"/>
      <c r="C121" s="25"/>
      <c r="D121" s="25"/>
      <c r="E121" s="25"/>
      <c r="F121" s="25"/>
      <c r="G121" s="25"/>
      <c r="H121" s="25"/>
      <c r="I121" s="25"/>
    </row>
    <row r="122" spans="1:9" x14ac:dyDescent="0.45">
      <c r="A122" s="25"/>
      <c r="B122" s="25"/>
      <c r="C122" s="25"/>
      <c r="D122" s="25"/>
      <c r="E122" s="25"/>
      <c r="F122" s="25"/>
      <c r="G122" s="25"/>
      <c r="H122" s="25"/>
      <c r="I122" s="25"/>
    </row>
    <row r="123" spans="1:9" x14ac:dyDescent="0.45">
      <c r="A123" s="25"/>
      <c r="B123" s="25"/>
      <c r="C123" s="25"/>
      <c r="D123" s="25"/>
      <c r="E123" s="25"/>
      <c r="F123" s="25"/>
      <c r="G123" s="25"/>
      <c r="H123" s="25"/>
      <c r="I123" s="25"/>
    </row>
    <row r="124" spans="1:9" x14ac:dyDescent="0.45">
      <c r="A124" s="25"/>
      <c r="B124" s="25"/>
      <c r="C124" s="25"/>
      <c r="D124" s="25"/>
      <c r="E124" s="25"/>
      <c r="F124" s="25"/>
      <c r="G124" s="25"/>
      <c r="H124" s="25"/>
      <c r="I124" s="25"/>
    </row>
    <row r="125" spans="1:9" x14ac:dyDescent="0.45">
      <c r="A125" s="25"/>
      <c r="B125" s="25"/>
      <c r="C125" s="25"/>
      <c r="D125" s="25"/>
      <c r="E125" s="25"/>
      <c r="F125" s="25"/>
      <c r="G125" s="25"/>
      <c r="H125" s="25"/>
      <c r="I125" s="25"/>
    </row>
    <row r="126" spans="1:9" x14ac:dyDescent="0.45">
      <c r="A126" s="25"/>
      <c r="B126" s="25"/>
      <c r="C126" s="25"/>
      <c r="D126" s="25"/>
      <c r="E126" s="25"/>
      <c r="F126" s="25"/>
      <c r="G126" s="25"/>
      <c r="H126" s="25"/>
      <c r="I126" s="25"/>
    </row>
    <row r="127" spans="1:9" x14ac:dyDescent="0.45">
      <c r="A127" s="25"/>
      <c r="B127" s="25"/>
      <c r="C127" s="25"/>
      <c r="D127" s="25"/>
      <c r="E127" s="25"/>
      <c r="F127" s="25"/>
      <c r="G127" s="25"/>
      <c r="H127" s="25"/>
      <c r="I127" s="25"/>
    </row>
    <row r="128" spans="1:9" x14ac:dyDescent="0.45">
      <c r="A128" s="147"/>
      <c r="B128" s="147"/>
      <c r="C128" s="25"/>
      <c r="D128" s="147"/>
      <c r="E128" s="25"/>
      <c r="F128" s="147"/>
      <c r="G128" s="25"/>
      <c r="H128" s="147"/>
      <c r="I128" s="25"/>
    </row>
    <row r="129" spans="1:9" x14ac:dyDescent="0.45">
      <c r="A129" s="147"/>
      <c r="B129" s="147"/>
      <c r="C129" s="95"/>
      <c r="D129" s="147"/>
      <c r="E129" s="95"/>
      <c r="F129" s="147"/>
      <c r="G129" s="95"/>
      <c r="H129" s="147"/>
      <c r="I129" s="25"/>
    </row>
    <row r="130" spans="1:9" x14ac:dyDescent="0.45">
      <c r="A130" s="25"/>
      <c r="B130" s="25"/>
      <c r="C130" s="25"/>
      <c r="D130" s="25"/>
      <c r="E130" s="25"/>
      <c r="F130" s="25"/>
      <c r="G130" s="25"/>
      <c r="H130" s="25"/>
      <c r="I130" s="25"/>
    </row>
    <row r="131" spans="1:9" x14ac:dyDescent="0.45">
      <c r="A131" s="25"/>
      <c r="B131" s="25"/>
      <c r="C131" s="25"/>
      <c r="D131" s="25"/>
      <c r="E131" s="25"/>
      <c r="F131" s="25"/>
      <c r="G131" s="25"/>
      <c r="H131" s="25"/>
      <c r="I131" s="25"/>
    </row>
    <row r="132" spans="1:9" x14ac:dyDescent="0.45">
      <c r="A132" s="147"/>
      <c r="B132" s="25"/>
      <c r="C132" s="25"/>
      <c r="D132" s="25"/>
      <c r="E132" s="25"/>
      <c r="F132" s="25"/>
      <c r="G132" s="25"/>
      <c r="H132" s="25"/>
      <c r="I132" s="25"/>
    </row>
    <row r="133" spans="1:9" x14ac:dyDescent="0.45">
      <c r="A133" s="25"/>
      <c r="B133" s="25"/>
      <c r="C133" s="25"/>
      <c r="D133" s="25"/>
      <c r="E133" s="25"/>
      <c r="F133" s="25"/>
      <c r="G133" s="25"/>
      <c r="H133" s="25"/>
      <c r="I133" s="25"/>
    </row>
    <row r="134" spans="1:9" x14ac:dyDescent="0.45">
      <c r="A134" s="25"/>
      <c r="B134" s="25"/>
      <c r="C134" s="25"/>
      <c r="D134" s="25"/>
      <c r="E134" s="25"/>
      <c r="F134" s="25"/>
      <c r="G134" s="25"/>
      <c r="H134" s="25"/>
      <c r="I134" s="25"/>
    </row>
    <row r="135" spans="1:9" x14ac:dyDescent="0.45">
      <c r="A135" s="25"/>
      <c r="B135" s="25"/>
      <c r="C135" s="25"/>
      <c r="D135" s="25"/>
      <c r="E135" s="25"/>
      <c r="F135" s="25"/>
      <c r="G135" s="25"/>
      <c r="H135" s="25"/>
      <c r="I135" s="25"/>
    </row>
    <row r="136" spans="1:9" x14ac:dyDescent="0.45">
      <c r="A136" s="25"/>
      <c r="B136" s="25"/>
      <c r="C136" s="25"/>
      <c r="D136" s="25"/>
      <c r="E136" s="25"/>
      <c r="F136" s="25"/>
      <c r="G136" s="25"/>
      <c r="H136" s="25"/>
      <c r="I136" s="25"/>
    </row>
    <row r="137" spans="1:9" x14ac:dyDescent="0.45">
      <c r="A137" s="25"/>
      <c r="B137" s="25"/>
      <c r="C137" s="25"/>
      <c r="D137" s="25"/>
      <c r="E137" s="25"/>
      <c r="F137" s="25"/>
      <c r="G137" s="25"/>
      <c r="H137" s="25"/>
      <c r="I137" s="25"/>
    </row>
    <row r="138" spans="1:9" x14ac:dyDescent="0.45">
      <c r="A138" s="25"/>
      <c r="B138" s="25"/>
      <c r="C138" s="25"/>
      <c r="D138" s="25"/>
      <c r="E138" s="25"/>
      <c r="F138" s="25"/>
      <c r="G138" s="25"/>
      <c r="H138" s="25"/>
      <c r="I138" s="25"/>
    </row>
    <row r="139" spans="1:9" x14ac:dyDescent="0.45">
      <c r="A139" s="147"/>
      <c r="B139" s="147"/>
      <c r="C139" s="25"/>
      <c r="D139" s="147"/>
      <c r="E139" s="25"/>
      <c r="F139" s="147"/>
      <c r="G139" s="25"/>
      <c r="H139" s="147"/>
      <c r="I139" s="25"/>
    </row>
    <row r="140" spans="1:9" x14ac:dyDescent="0.45">
      <c r="A140" s="147"/>
      <c r="B140" s="147"/>
      <c r="C140" s="95"/>
      <c r="D140" s="147"/>
      <c r="E140" s="95"/>
      <c r="F140" s="147"/>
      <c r="G140" s="95"/>
      <c r="H140" s="147"/>
      <c r="I140" s="25"/>
    </row>
    <row r="141" spans="1:9" x14ac:dyDescent="0.45">
      <c r="A141" s="25"/>
      <c r="B141" s="147"/>
      <c r="C141" s="25"/>
      <c r="D141" s="147"/>
      <c r="E141" s="25"/>
      <c r="F141" s="147"/>
      <c r="G141" s="25"/>
      <c r="H141" s="147"/>
      <c r="I141" s="25"/>
    </row>
    <row r="142" spans="1:9" x14ac:dyDescent="0.45">
      <c r="A142" s="25"/>
      <c r="B142" s="25"/>
      <c r="C142" s="25"/>
      <c r="D142" s="25"/>
      <c r="E142" s="25"/>
      <c r="F142" s="25"/>
      <c r="G142" s="25"/>
      <c r="H142" s="25"/>
      <c r="I142" s="25"/>
    </row>
    <row r="143" spans="1:9" x14ac:dyDescent="0.45">
      <c r="A143" s="25"/>
      <c r="B143" s="25"/>
      <c r="C143" s="25"/>
      <c r="D143" s="25"/>
      <c r="E143" s="25"/>
      <c r="F143" s="25"/>
      <c r="G143" s="25"/>
      <c r="H143" s="25"/>
      <c r="I143" s="25"/>
    </row>
    <row r="144" spans="1:9" x14ac:dyDescent="0.45">
      <c r="A144" s="25"/>
      <c r="B144" s="25"/>
      <c r="C144" s="25"/>
      <c r="D144" s="25"/>
      <c r="E144" s="25"/>
      <c r="F144" s="25"/>
      <c r="G144" s="25"/>
      <c r="H144" s="25"/>
      <c r="I144" s="25"/>
    </row>
    <row r="145" spans="1:9" x14ac:dyDescent="0.45">
      <c r="A145" s="25"/>
      <c r="B145" s="25"/>
      <c r="C145" s="25"/>
      <c r="D145" s="25"/>
      <c r="E145" s="25"/>
      <c r="F145" s="25"/>
      <c r="G145" s="25"/>
      <c r="H145" s="25"/>
      <c r="I145" s="25"/>
    </row>
    <row r="146" spans="1:9" x14ac:dyDescent="0.45">
      <c r="A146" s="25"/>
      <c r="B146" s="25"/>
      <c r="C146" s="25"/>
      <c r="D146" s="25"/>
      <c r="E146" s="25"/>
      <c r="F146" s="25"/>
      <c r="G146" s="25"/>
      <c r="H146" s="25"/>
      <c r="I146" s="25"/>
    </row>
    <row r="147" spans="1:9" x14ac:dyDescent="0.45">
      <c r="A147" s="25"/>
      <c r="B147" s="25"/>
      <c r="C147" s="25"/>
      <c r="D147" s="25"/>
      <c r="E147" s="25"/>
      <c r="F147" s="25"/>
      <c r="G147" s="25"/>
      <c r="H147" s="25"/>
      <c r="I147" s="25"/>
    </row>
    <row r="148" spans="1:9" x14ac:dyDescent="0.45">
      <c r="A148" s="25"/>
      <c r="B148" s="147"/>
      <c r="C148" s="25"/>
      <c r="D148" s="147"/>
      <c r="E148" s="25"/>
      <c r="F148" s="147"/>
      <c r="G148" s="25"/>
      <c r="H148" s="147"/>
      <c r="I148" s="25"/>
    </row>
    <row r="149" spans="1:9" x14ac:dyDescent="0.45">
      <c r="A149" s="25"/>
      <c r="B149" s="25"/>
      <c r="C149" s="25"/>
      <c r="D149" s="25"/>
      <c r="E149" s="25"/>
      <c r="F149" s="25"/>
      <c r="G149" s="25"/>
      <c r="H149" s="25"/>
      <c r="I149" s="25"/>
    </row>
    <row r="150" spans="1:9" x14ac:dyDescent="0.45">
      <c r="A150" s="25"/>
      <c r="B150" s="94"/>
      <c r="C150" s="95"/>
      <c r="D150" s="94"/>
      <c r="E150" s="95"/>
      <c r="F150" s="94"/>
      <c r="G150" s="95"/>
      <c r="H150" s="94"/>
    </row>
    <row r="151" spans="1:9" x14ac:dyDescent="0.45">
      <c r="A151" s="25"/>
      <c r="B151" s="94"/>
      <c r="C151" s="95"/>
      <c r="D151" s="94"/>
      <c r="E151" s="95"/>
      <c r="F151" s="94"/>
      <c r="G151" s="95"/>
      <c r="H151" s="94"/>
    </row>
    <row r="152" spans="1:9" x14ac:dyDescent="0.45">
      <c r="A152" s="25"/>
      <c r="B152" s="25"/>
      <c r="C152" s="25"/>
      <c r="D152" s="25"/>
      <c r="E152" s="25"/>
      <c r="F152" s="25"/>
      <c r="G152" s="25"/>
      <c r="H152" s="25"/>
    </row>
  </sheetData>
  <mergeCells count="1">
    <mergeCell ref="V10:Y10"/>
  </mergeCells>
  <pageMargins left="0" right="0" top="0" bottom="0" header="0" footer="0"/>
  <pageSetup paperSize="8" scale="61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O45"/>
  <sheetViews>
    <sheetView zoomScale="78" zoomScaleNormal="160" workbookViewId="0">
      <selection activeCell="B3" sqref="B3"/>
    </sheetView>
  </sheetViews>
  <sheetFormatPr defaultColWidth="8.73046875" defaultRowHeight="14.25" x14ac:dyDescent="0.45"/>
  <cols>
    <col min="2" max="2" width="14.1328125" customWidth="1"/>
    <col min="3" max="3" width="15" bestFit="1" customWidth="1"/>
    <col min="4" max="4" width="10.73046875" bestFit="1" customWidth="1"/>
    <col min="5" max="5" width="9.86328125" bestFit="1" customWidth="1"/>
    <col min="6" max="6" width="9" bestFit="1" customWidth="1"/>
    <col min="7" max="7" width="10.73046875" customWidth="1"/>
    <col min="9" max="9" width="13.265625" customWidth="1"/>
    <col min="10" max="10" width="16.86328125" customWidth="1"/>
    <col min="11" max="11" width="15" bestFit="1" customWidth="1"/>
    <col min="13" max="13" width="16.73046875" bestFit="1" customWidth="1"/>
    <col min="14" max="14" width="16.59765625" bestFit="1" customWidth="1"/>
    <col min="19" max="19" width="21.1328125" customWidth="1"/>
    <col min="21" max="22" width="15" bestFit="1" customWidth="1"/>
    <col min="23" max="23" width="10" customWidth="1"/>
    <col min="27" max="27" width="8.265625" bestFit="1" customWidth="1"/>
    <col min="28" max="29" width="8.265625" customWidth="1"/>
    <col min="30" max="30" width="21.1328125" customWidth="1"/>
    <col min="32" max="33" width="15" bestFit="1" customWidth="1"/>
    <col min="41" max="41" width="21.1328125" customWidth="1"/>
  </cols>
  <sheetData>
    <row r="1" spans="1:41" ht="23.25" x14ac:dyDescent="0.7">
      <c r="B1" s="1" t="s">
        <v>5</v>
      </c>
    </row>
    <row r="2" spans="1:41" ht="23.25" x14ac:dyDescent="0.7">
      <c r="B2" s="1" t="s">
        <v>41</v>
      </c>
      <c r="D2" s="3" t="s">
        <v>81</v>
      </c>
    </row>
    <row r="3" spans="1:41" ht="23.25" x14ac:dyDescent="0.7">
      <c r="B3" s="3" t="s">
        <v>114</v>
      </c>
      <c r="X3" s="25"/>
      <c r="Y3" s="25"/>
    </row>
    <row r="4" spans="1:41" x14ac:dyDescent="0.45">
      <c r="B4" s="2"/>
      <c r="X4" s="25"/>
      <c r="Y4" s="25"/>
    </row>
    <row r="5" spans="1:41" x14ac:dyDescent="0.45">
      <c r="B5" s="4" t="s">
        <v>6</v>
      </c>
      <c r="C5" s="5"/>
      <c r="D5" s="5"/>
      <c r="E5" s="5"/>
      <c r="F5" s="5"/>
      <c r="G5" s="148">
        <v>43627</v>
      </c>
      <c r="X5" s="25"/>
      <c r="Y5" s="25"/>
    </row>
    <row r="6" spans="1:41" x14ac:dyDescent="0.45">
      <c r="B6" s="4" t="s">
        <v>7</v>
      </c>
      <c r="C6" s="5"/>
      <c r="D6" s="5"/>
      <c r="E6" s="5"/>
      <c r="F6" s="5"/>
      <c r="G6" s="149">
        <v>43699</v>
      </c>
      <c r="H6">
        <f>G6-G5</f>
        <v>72</v>
      </c>
      <c r="I6" t="s">
        <v>8</v>
      </c>
      <c r="X6" s="25"/>
      <c r="Y6" s="25"/>
    </row>
    <row r="7" spans="1:41" x14ac:dyDescent="0.45">
      <c r="X7" s="25"/>
      <c r="Y7" s="25"/>
    </row>
    <row r="8" spans="1:41" x14ac:dyDescent="0.45">
      <c r="X8" s="25"/>
      <c r="Y8" s="25"/>
    </row>
    <row r="9" spans="1:41" x14ac:dyDescent="0.45">
      <c r="B9" t="s">
        <v>80</v>
      </c>
      <c r="C9">
        <f>(4*1500)/(PI()*((D16/10)^2))</f>
        <v>18.002255793220321</v>
      </c>
      <c r="D9">
        <f>18*10</f>
        <v>180</v>
      </c>
      <c r="X9" s="25"/>
      <c r="Y9" s="25"/>
    </row>
    <row r="10" spans="1:41" x14ac:dyDescent="0.45">
      <c r="X10" s="25"/>
      <c r="Y10" s="25"/>
    </row>
    <row r="11" spans="1:41" x14ac:dyDescent="0.45">
      <c r="B11" s="24"/>
      <c r="C11" s="24"/>
      <c r="D11" s="24"/>
      <c r="E11" s="25"/>
      <c r="F11" s="25"/>
      <c r="G11" s="26"/>
      <c r="H11" s="27"/>
      <c r="X11" s="25"/>
      <c r="Y11" s="25"/>
    </row>
    <row r="12" spans="1:41" ht="15.75" x14ac:dyDescent="0.5">
      <c r="B12" s="23" t="s">
        <v>15</v>
      </c>
      <c r="C12" s="149">
        <v>43700</v>
      </c>
      <c r="D12" s="28" t="s">
        <v>17</v>
      </c>
      <c r="F12">
        <f>C12-G5</f>
        <v>73</v>
      </c>
      <c r="G12" t="s">
        <v>9</v>
      </c>
      <c r="J12" s="23" t="s">
        <v>15</v>
      </c>
      <c r="K12" s="149">
        <v>43732</v>
      </c>
      <c r="L12" s="28" t="s">
        <v>18</v>
      </c>
      <c r="U12" s="23" t="s">
        <v>15</v>
      </c>
      <c r="V12" s="149">
        <v>43795</v>
      </c>
      <c r="W12" s="28" t="s">
        <v>19</v>
      </c>
      <c r="Y12" s="25"/>
      <c r="AF12" s="23" t="s">
        <v>15</v>
      </c>
      <c r="AG12" s="149">
        <v>43886</v>
      </c>
      <c r="AH12" s="28" t="s">
        <v>20</v>
      </c>
    </row>
    <row r="13" spans="1:41" x14ac:dyDescent="0.45">
      <c r="C13" s="27"/>
      <c r="J13" t="s">
        <v>16</v>
      </c>
      <c r="K13">
        <f>K12-G6</f>
        <v>33</v>
      </c>
      <c r="U13" t="s">
        <v>16</v>
      </c>
      <c r="V13">
        <f>V12-G6</f>
        <v>96</v>
      </c>
      <c r="Y13" s="25"/>
      <c r="AF13" t="s">
        <v>16</v>
      </c>
      <c r="AG13">
        <f>AG12-G6</f>
        <v>187</v>
      </c>
    </row>
    <row r="14" spans="1:41" s="31" customFormat="1" ht="16.5" customHeight="1" x14ac:dyDescent="0.45">
      <c r="B14" s="205" t="s">
        <v>0</v>
      </c>
      <c r="C14" s="205" t="s">
        <v>1</v>
      </c>
      <c r="D14" s="29" t="s">
        <v>24</v>
      </c>
      <c r="E14" s="16" t="s">
        <v>23</v>
      </c>
      <c r="F14" s="16" t="s">
        <v>2</v>
      </c>
      <c r="G14" s="16" t="s">
        <v>14</v>
      </c>
      <c r="H14" s="16" t="s">
        <v>3</v>
      </c>
      <c r="J14" s="205" t="s">
        <v>0</v>
      </c>
      <c r="K14" s="205" t="s">
        <v>1</v>
      </c>
      <c r="L14" s="29" t="s">
        <v>24</v>
      </c>
      <c r="M14" s="16" t="s">
        <v>23</v>
      </c>
      <c r="N14" s="16" t="s">
        <v>2</v>
      </c>
      <c r="O14" s="16" t="s">
        <v>14</v>
      </c>
      <c r="P14" s="16" t="s">
        <v>3</v>
      </c>
      <c r="Q14" s="16"/>
      <c r="R14" s="16" t="s">
        <v>78</v>
      </c>
      <c r="S14" s="203" t="s">
        <v>30</v>
      </c>
      <c r="U14" s="205" t="s">
        <v>0</v>
      </c>
      <c r="V14" s="205" t="s">
        <v>1</v>
      </c>
      <c r="W14" s="29" t="s">
        <v>24</v>
      </c>
      <c r="X14" s="16" t="s">
        <v>23</v>
      </c>
      <c r="Y14" s="16" t="s">
        <v>2</v>
      </c>
      <c r="Z14" s="16" t="s">
        <v>14</v>
      </c>
      <c r="AA14" s="16" t="s">
        <v>3</v>
      </c>
      <c r="AB14" s="16"/>
      <c r="AC14" s="16" t="s">
        <v>78</v>
      </c>
      <c r="AD14" s="203" t="s">
        <v>30</v>
      </c>
      <c r="AF14" s="205" t="s">
        <v>0</v>
      </c>
      <c r="AG14" s="205" t="s">
        <v>1</v>
      </c>
      <c r="AH14" s="29" t="s">
        <v>24</v>
      </c>
      <c r="AI14" s="16" t="s">
        <v>23</v>
      </c>
      <c r="AJ14" s="16" t="s">
        <v>2</v>
      </c>
      <c r="AK14" s="16" t="s">
        <v>14</v>
      </c>
      <c r="AL14" s="16" t="s">
        <v>3</v>
      </c>
      <c r="AM14" s="16"/>
      <c r="AN14" s="16" t="s">
        <v>78</v>
      </c>
      <c r="AO14" s="203" t="s">
        <v>30</v>
      </c>
    </row>
    <row r="15" spans="1:41" s="31" customFormat="1" x14ac:dyDescent="0.45">
      <c r="B15" s="206"/>
      <c r="C15" s="206"/>
      <c r="D15" s="17" t="s">
        <v>25</v>
      </c>
      <c r="E15" s="17" t="s">
        <v>25</v>
      </c>
      <c r="F15" s="17" t="s">
        <v>27</v>
      </c>
      <c r="G15" s="17" t="s">
        <v>28</v>
      </c>
      <c r="H15" s="17" t="s">
        <v>29</v>
      </c>
      <c r="J15" s="206"/>
      <c r="K15" s="206"/>
      <c r="L15" s="17" t="s">
        <v>25</v>
      </c>
      <c r="M15" s="17" t="s">
        <v>25</v>
      </c>
      <c r="N15" s="17" t="s">
        <v>27</v>
      </c>
      <c r="O15" s="17" t="s">
        <v>28</v>
      </c>
      <c r="P15" s="17" t="s">
        <v>29</v>
      </c>
      <c r="Q15" s="17"/>
      <c r="R15" s="17" t="s">
        <v>79</v>
      </c>
      <c r="S15" s="204"/>
      <c r="U15" s="206"/>
      <c r="V15" s="206"/>
      <c r="W15" s="17" t="s">
        <v>25</v>
      </c>
      <c r="X15" s="17" t="s">
        <v>25</v>
      </c>
      <c r="Y15" s="17" t="s">
        <v>27</v>
      </c>
      <c r="Z15" s="17" t="s">
        <v>28</v>
      </c>
      <c r="AA15" s="17" t="s">
        <v>29</v>
      </c>
      <c r="AB15" s="17"/>
      <c r="AC15" s="17" t="s">
        <v>79</v>
      </c>
      <c r="AD15" s="204"/>
      <c r="AF15" s="206"/>
      <c r="AG15" s="206"/>
      <c r="AH15" s="17" t="s">
        <v>25</v>
      </c>
      <c r="AI15" s="17" t="s">
        <v>25</v>
      </c>
      <c r="AJ15" s="17" t="s">
        <v>27</v>
      </c>
      <c r="AK15" s="17" t="s">
        <v>28</v>
      </c>
      <c r="AL15" s="17" t="s">
        <v>29</v>
      </c>
      <c r="AM15" s="17"/>
      <c r="AN15" s="17" t="s">
        <v>79</v>
      </c>
      <c r="AO15" s="204"/>
    </row>
    <row r="16" spans="1:41" x14ac:dyDescent="0.45">
      <c r="A16" t="s">
        <v>83</v>
      </c>
      <c r="B16" s="30" t="s">
        <v>4</v>
      </c>
      <c r="C16" s="18">
        <v>1</v>
      </c>
      <c r="D16" s="30">
        <v>103</v>
      </c>
      <c r="E16" s="6">
        <v>5</v>
      </c>
      <c r="F16" s="7">
        <v>30</v>
      </c>
      <c r="G16" s="6">
        <f>PI()*(D16/2)^2*E16</f>
        <v>41661.445577417646</v>
      </c>
      <c r="H16" s="6">
        <f t="shared" ref="H16" si="0">G16/F16</f>
        <v>1388.7148525805883</v>
      </c>
      <c r="I16" s="31">
        <f>H16/1000000</f>
        <v>1.3887148525805883E-3</v>
      </c>
      <c r="J16" s="30" t="s">
        <v>4</v>
      </c>
      <c r="K16" s="18">
        <v>1</v>
      </c>
      <c r="L16" s="30">
        <v>103</v>
      </c>
      <c r="M16" s="6">
        <v>0</v>
      </c>
      <c r="N16" s="7">
        <v>30</v>
      </c>
      <c r="O16" s="6">
        <f>PI()*(L16/2)^2*M16</f>
        <v>0</v>
      </c>
      <c r="P16" s="6">
        <f t="shared" ref="P16:P24" si="1">O16/N16</f>
        <v>0</v>
      </c>
      <c r="Q16" s="31">
        <f>P16/1000000</f>
        <v>0</v>
      </c>
      <c r="R16" s="158">
        <f t="shared" ref="R16:R33" si="2">1-P16/$H16</f>
        <v>1</v>
      </c>
      <c r="S16" s="8" t="str">
        <f>IF(R16=100%,"chlorides","continues")</f>
        <v>chlorides</v>
      </c>
      <c r="T16" t="s">
        <v>83</v>
      </c>
      <c r="U16" s="30" t="s">
        <v>4</v>
      </c>
      <c r="V16" s="18">
        <v>1</v>
      </c>
      <c r="W16" s="8"/>
      <c r="X16" s="6"/>
      <c r="Y16" s="7"/>
      <c r="Z16" s="6"/>
      <c r="AA16" s="6"/>
      <c r="AB16" s="31">
        <f>AA16/1000000</f>
        <v>0</v>
      </c>
      <c r="AC16" s="158"/>
      <c r="AD16" s="8"/>
      <c r="AE16" t="s">
        <v>83</v>
      </c>
      <c r="AF16" s="30" t="s">
        <v>4</v>
      </c>
      <c r="AG16" s="18">
        <v>1</v>
      </c>
      <c r="AH16" s="30"/>
      <c r="AI16" s="6"/>
      <c r="AJ16" s="7"/>
      <c r="AK16" s="6"/>
      <c r="AL16" s="6"/>
      <c r="AM16" s="31">
        <f>AL16/1000000</f>
        <v>0</v>
      </c>
      <c r="AN16" s="158"/>
      <c r="AO16" s="8"/>
    </row>
    <row r="17" spans="1:41" x14ac:dyDescent="0.45">
      <c r="A17" t="s">
        <v>86</v>
      </c>
      <c r="B17" s="33" t="s">
        <v>4</v>
      </c>
      <c r="C17" s="19">
        <v>2</v>
      </c>
      <c r="D17" s="8">
        <v>103</v>
      </c>
      <c r="E17" s="8">
        <v>50</v>
      </c>
      <c r="F17" s="9">
        <v>30</v>
      </c>
      <c r="G17" s="8">
        <f t="shared" ref="G17:G33" si="3">PI()*(D17/2)^2*E17</f>
        <v>416614.45577417646</v>
      </c>
      <c r="H17" s="8">
        <f t="shared" ref="H17:H24" si="4">G17/F17</f>
        <v>13887.148525805882</v>
      </c>
      <c r="I17" s="31">
        <f t="shared" ref="I17:I33" si="5">H17/1000000</f>
        <v>1.3887148525805882E-2</v>
      </c>
      <c r="J17" s="33" t="s">
        <v>4</v>
      </c>
      <c r="K17" s="19">
        <v>2</v>
      </c>
      <c r="L17" s="8">
        <v>103</v>
      </c>
      <c r="M17" s="8">
        <v>5</v>
      </c>
      <c r="N17" s="9">
        <v>30</v>
      </c>
      <c r="O17" s="8">
        <f t="shared" ref="O17:O33" si="6">PI()*(L17/2)^2*M17</f>
        <v>41661.445577417646</v>
      </c>
      <c r="P17" s="8">
        <f t="shared" si="1"/>
        <v>1388.7148525805883</v>
      </c>
      <c r="Q17" s="31">
        <f t="shared" ref="Q17:Q33" si="7">P17/1000000</f>
        <v>1.3887148525805883E-3</v>
      </c>
      <c r="R17" s="159">
        <f t="shared" si="2"/>
        <v>0.9</v>
      </c>
      <c r="S17" s="8" t="str">
        <f t="shared" ref="S17:S33" si="8">IF(R17=100%,"chlorides","continues")</f>
        <v>continues</v>
      </c>
      <c r="T17" t="s">
        <v>86</v>
      </c>
      <c r="U17" s="33" t="s">
        <v>4</v>
      </c>
      <c r="V17" s="19">
        <v>2</v>
      </c>
      <c r="W17" s="8">
        <v>103</v>
      </c>
      <c r="X17" s="8">
        <v>0</v>
      </c>
      <c r="Y17" s="9">
        <v>30</v>
      </c>
      <c r="Z17" s="8">
        <f t="shared" ref="Z17:Z33" si="9">PI()*(W17/2)^2*X17</f>
        <v>0</v>
      </c>
      <c r="AA17" s="8">
        <f t="shared" ref="AA17:AA22" si="10">Z17/Y17</f>
        <v>0</v>
      </c>
      <c r="AB17" s="31">
        <f t="shared" ref="AB17:AB33" si="11">AA17/1000000</f>
        <v>0</v>
      </c>
      <c r="AC17" s="159">
        <f t="shared" ref="AC17:AC33" si="12">1-AA17/$H17</f>
        <v>1</v>
      </c>
      <c r="AD17" s="8" t="str">
        <f t="shared" ref="AD17:AD33" si="13">IF(AC17=100%,"chlorides","continues")</f>
        <v>chlorides</v>
      </c>
      <c r="AE17" t="s">
        <v>86</v>
      </c>
      <c r="AF17" s="33" t="s">
        <v>4</v>
      </c>
      <c r="AG17" s="19">
        <v>2</v>
      </c>
      <c r="AH17" s="8"/>
      <c r="AI17" s="8"/>
      <c r="AJ17" s="9"/>
      <c r="AK17" s="8"/>
      <c r="AL17" s="8"/>
      <c r="AM17" s="31">
        <f t="shared" ref="AM17:AM33" si="14">AL17/1000000</f>
        <v>0</v>
      </c>
      <c r="AN17" s="159"/>
      <c r="AO17" s="8"/>
    </row>
    <row r="18" spans="1:41" x14ac:dyDescent="0.45">
      <c r="A18" t="s">
        <v>87</v>
      </c>
      <c r="B18" s="33" t="s">
        <v>4</v>
      </c>
      <c r="C18" s="19">
        <v>3</v>
      </c>
      <c r="D18" s="8">
        <v>103</v>
      </c>
      <c r="E18" s="8">
        <v>32</v>
      </c>
      <c r="F18" s="9">
        <v>30</v>
      </c>
      <c r="G18" s="8">
        <f t="shared" si="3"/>
        <v>266633.25169547292</v>
      </c>
      <c r="H18" s="8">
        <f t="shared" si="4"/>
        <v>8887.7750565157639</v>
      </c>
      <c r="I18" s="31">
        <f t="shared" si="5"/>
        <v>8.8877750565157631E-3</v>
      </c>
      <c r="J18" s="33" t="s">
        <v>4</v>
      </c>
      <c r="K18" s="19">
        <v>3</v>
      </c>
      <c r="L18" s="8">
        <v>103</v>
      </c>
      <c r="M18" s="8">
        <v>15</v>
      </c>
      <c r="N18" s="9">
        <v>30</v>
      </c>
      <c r="O18" s="8">
        <f t="shared" si="6"/>
        <v>124984.33673225294</v>
      </c>
      <c r="P18" s="8">
        <f t="shared" si="1"/>
        <v>4166.1445577417644</v>
      </c>
      <c r="Q18" s="31">
        <f t="shared" si="7"/>
        <v>4.1661445577417643E-3</v>
      </c>
      <c r="R18" s="159">
        <f t="shared" si="2"/>
        <v>0.53125</v>
      </c>
      <c r="S18" s="8" t="str">
        <f t="shared" si="8"/>
        <v>continues</v>
      </c>
      <c r="T18" t="s">
        <v>87</v>
      </c>
      <c r="U18" s="33" t="s">
        <v>4</v>
      </c>
      <c r="V18" s="19">
        <v>3</v>
      </c>
      <c r="W18" s="8">
        <v>103</v>
      </c>
      <c r="X18" s="8">
        <v>6</v>
      </c>
      <c r="Y18" s="9">
        <v>30</v>
      </c>
      <c r="Z18" s="8">
        <f t="shared" si="9"/>
        <v>49993.734692901169</v>
      </c>
      <c r="AA18" s="8">
        <f t="shared" si="10"/>
        <v>1666.4578230967056</v>
      </c>
      <c r="AB18" s="31">
        <f t="shared" si="11"/>
        <v>1.6664578230967057E-3</v>
      </c>
      <c r="AC18" s="159">
        <f t="shared" si="12"/>
        <v>0.8125</v>
      </c>
      <c r="AD18" s="8" t="str">
        <f t="shared" si="13"/>
        <v>continues</v>
      </c>
      <c r="AE18" t="s">
        <v>87</v>
      </c>
      <c r="AF18" s="33" t="s">
        <v>4</v>
      </c>
      <c r="AG18" s="19">
        <v>3</v>
      </c>
      <c r="AH18" s="8">
        <v>103</v>
      </c>
      <c r="AI18" s="8">
        <v>0</v>
      </c>
      <c r="AJ18" s="9">
        <v>30</v>
      </c>
      <c r="AK18" s="8">
        <f t="shared" ref="AK18:AK30" si="15">PI()*(AH18/2)^2*AI18</f>
        <v>0</v>
      </c>
      <c r="AL18" s="8">
        <f t="shared" ref="AL18:AL21" si="16">AK18/AJ18</f>
        <v>0</v>
      </c>
      <c r="AM18" s="31">
        <f t="shared" si="14"/>
        <v>0</v>
      </c>
      <c r="AN18" s="159">
        <f t="shared" ref="AN18:AN30" si="17">1-AL18/$H18</f>
        <v>1</v>
      </c>
      <c r="AO18" s="8" t="str">
        <f t="shared" ref="AO18:AO30" si="18">IF(AN18=100%,"chlorides","continues")</f>
        <v>chlorides</v>
      </c>
    </row>
    <row r="19" spans="1:41" x14ac:dyDescent="0.45">
      <c r="A19" t="s">
        <v>88</v>
      </c>
      <c r="B19" s="33" t="s">
        <v>4</v>
      </c>
      <c r="C19" s="19">
        <v>4</v>
      </c>
      <c r="D19" s="8">
        <v>103</v>
      </c>
      <c r="E19" s="8">
        <v>110</v>
      </c>
      <c r="F19" s="9">
        <v>30</v>
      </c>
      <c r="G19" s="8">
        <f t="shared" si="3"/>
        <v>916551.80270318815</v>
      </c>
      <c r="H19" s="8">
        <f t="shared" si="4"/>
        <v>30551.72675677294</v>
      </c>
      <c r="I19" s="31">
        <f t="shared" si="5"/>
        <v>3.0551726756772941E-2</v>
      </c>
      <c r="J19" s="33" t="s">
        <v>4</v>
      </c>
      <c r="K19" s="19">
        <v>4</v>
      </c>
      <c r="L19" s="8">
        <v>103</v>
      </c>
      <c r="M19" s="8">
        <v>45</v>
      </c>
      <c r="N19" s="9">
        <v>30</v>
      </c>
      <c r="O19" s="8">
        <f t="shared" si="6"/>
        <v>374953.01019675878</v>
      </c>
      <c r="P19" s="8">
        <f t="shared" si="1"/>
        <v>12498.433673225292</v>
      </c>
      <c r="Q19" s="31">
        <f t="shared" si="7"/>
        <v>1.2498433673225293E-2</v>
      </c>
      <c r="R19" s="159">
        <f t="shared" si="2"/>
        <v>0.59090909090909094</v>
      </c>
      <c r="S19" s="8" t="str">
        <f t="shared" si="8"/>
        <v>continues</v>
      </c>
      <c r="T19" t="s">
        <v>88</v>
      </c>
      <c r="U19" s="33" t="s">
        <v>4</v>
      </c>
      <c r="V19" s="19">
        <v>4</v>
      </c>
      <c r="W19" s="8">
        <v>103</v>
      </c>
      <c r="X19" s="8">
        <v>9</v>
      </c>
      <c r="Y19" s="9">
        <v>30</v>
      </c>
      <c r="Z19" s="8">
        <f t="shared" si="9"/>
        <v>74990.602039351754</v>
      </c>
      <c r="AA19" s="8">
        <f t="shared" si="10"/>
        <v>2499.6867346450586</v>
      </c>
      <c r="AB19" s="31">
        <f t="shared" si="11"/>
        <v>2.4996867346450584E-3</v>
      </c>
      <c r="AC19" s="159">
        <f t="shared" si="12"/>
        <v>0.91818181818181821</v>
      </c>
      <c r="AD19" s="8" t="str">
        <f t="shared" si="13"/>
        <v>continues</v>
      </c>
      <c r="AE19" t="s">
        <v>88</v>
      </c>
      <c r="AF19" s="33" t="s">
        <v>4</v>
      </c>
      <c r="AG19" s="19">
        <v>4</v>
      </c>
      <c r="AH19" s="8">
        <v>103</v>
      </c>
      <c r="AI19" s="8">
        <v>0</v>
      </c>
      <c r="AJ19" s="9">
        <v>30</v>
      </c>
      <c r="AK19" s="8">
        <f t="shared" si="15"/>
        <v>0</v>
      </c>
      <c r="AL19" s="8">
        <f t="shared" si="16"/>
        <v>0</v>
      </c>
      <c r="AM19" s="31">
        <f t="shared" si="14"/>
        <v>0</v>
      </c>
      <c r="AN19" s="159">
        <f t="shared" si="17"/>
        <v>1</v>
      </c>
      <c r="AO19" s="8" t="str">
        <f t="shared" si="18"/>
        <v>chlorides</v>
      </c>
    </row>
    <row r="20" spans="1:41" x14ac:dyDescent="0.45">
      <c r="A20" t="s">
        <v>84</v>
      </c>
      <c r="B20" s="33" t="s">
        <v>4</v>
      </c>
      <c r="C20" s="19">
        <v>5</v>
      </c>
      <c r="D20" s="8">
        <v>103</v>
      </c>
      <c r="E20" s="8">
        <v>3</v>
      </c>
      <c r="F20" s="9">
        <v>30</v>
      </c>
      <c r="G20" s="8">
        <f t="shared" si="3"/>
        <v>24996.867346450585</v>
      </c>
      <c r="H20" s="8">
        <f t="shared" si="4"/>
        <v>833.22891154835281</v>
      </c>
      <c r="I20" s="31">
        <f t="shared" si="5"/>
        <v>8.3322891154835284E-4</v>
      </c>
      <c r="J20" s="33" t="s">
        <v>4</v>
      </c>
      <c r="K20" s="19">
        <v>5</v>
      </c>
      <c r="L20" s="8">
        <v>103</v>
      </c>
      <c r="M20" s="8">
        <v>0</v>
      </c>
      <c r="N20" s="9">
        <v>30</v>
      </c>
      <c r="O20" s="8">
        <f t="shared" si="6"/>
        <v>0</v>
      </c>
      <c r="P20" s="8">
        <f t="shared" si="1"/>
        <v>0</v>
      </c>
      <c r="Q20" s="31">
        <f t="shared" si="7"/>
        <v>0</v>
      </c>
      <c r="R20" s="159">
        <f t="shared" si="2"/>
        <v>1</v>
      </c>
      <c r="S20" s="8" t="str">
        <f t="shared" si="8"/>
        <v>chlorides</v>
      </c>
      <c r="T20" t="s">
        <v>84</v>
      </c>
      <c r="U20" s="33" t="s">
        <v>4</v>
      </c>
      <c r="V20" s="19">
        <v>5</v>
      </c>
      <c r="W20" s="8"/>
      <c r="X20" s="8"/>
      <c r="Y20" s="9"/>
      <c r="Z20" s="8"/>
      <c r="AA20" s="8"/>
      <c r="AB20" s="31">
        <f t="shared" si="11"/>
        <v>0</v>
      </c>
      <c r="AC20" s="159"/>
      <c r="AD20" s="8"/>
      <c r="AE20" t="s">
        <v>84</v>
      </c>
      <c r="AF20" s="33" t="s">
        <v>4</v>
      </c>
      <c r="AG20" s="19">
        <v>5</v>
      </c>
      <c r="AH20" s="8"/>
      <c r="AI20" s="8"/>
      <c r="AJ20" s="9"/>
      <c r="AK20" s="8"/>
      <c r="AL20" s="8"/>
      <c r="AM20" s="31">
        <f t="shared" si="14"/>
        <v>0</v>
      </c>
      <c r="AN20" s="159"/>
      <c r="AO20" s="8"/>
    </row>
    <row r="21" spans="1:41" x14ac:dyDescent="0.45">
      <c r="A21" t="s">
        <v>89</v>
      </c>
      <c r="B21" s="33" t="s">
        <v>4</v>
      </c>
      <c r="C21" s="19">
        <v>6</v>
      </c>
      <c r="D21" s="8">
        <v>103</v>
      </c>
      <c r="E21" s="8">
        <v>46</v>
      </c>
      <c r="F21" s="9">
        <v>30</v>
      </c>
      <c r="G21" s="8">
        <f t="shared" si="3"/>
        <v>383285.29931224231</v>
      </c>
      <c r="H21" s="8">
        <f t="shared" si="4"/>
        <v>12776.17664374141</v>
      </c>
      <c r="I21" s="31">
        <f t="shared" si="5"/>
        <v>1.2776176643741409E-2</v>
      </c>
      <c r="J21" s="33" t="s">
        <v>4</v>
      </c>
      <c r="K21" s="19">
        <v>6</v>
      </c>
      <c r="L21" s="8">
        <v>103</v>
      </c>
      <c r="M21" s="8">
        <v>12</v>
      </c>
      <c r="N21" s="9">
        <v>30</v>
      </c>
      <c r="O21" s="8">
        <f t="shared" si="6"/>
        <v>99987.469385802338</v>
      </c>
      <c r="P21" s="8">
        <f t="shared" si="1"/>
        <v>3332.9156461934112</v>
      </c>
      <c r="Q21" s="31">
        <f t="shared" si="7"/>
        <v>3.3329156461934114E-3</v>
      </c>
      <c r="R21" s="159">
        <f t="shared" si="2"/>
        <v>0.73913043478260865</v>
      </c>
      <c r="S21" s="8" t="str">
        <f t="shared" si="8"/>
        <v>continues</v>
      </c>
      <c r="T21" t="s">
        <v>89</v>
      </c>
      <c r="U21" s="33" t="s">
        <v>4</v>
      </c>
      <c r="V21" s="19">
        <v>6</v>
      </c>
      <c r="W21" s="8">
        <v>103</v>
      </c>
      <c r="X21" s="8">
        <v>3</v>
      </c>
      <c r="Y21" s="9">
        <v>30</v>
      </c>
      <c r="Z21" s="8">
        <f t="shared" si="9"/>
        <v>24996.867346450585</v>
      </c>
      <c r="AA21" s="8">
        <f t="shared" si="10"/>
        <v>833.22891154835281</v>
      </c>
      <c r="AB21" s="31">
        <f t="shared" si="11"/>
        <v>8.3322891154835284E-4</v>
      </c>
      <c r="AC21" s="159">
        <f t="shared" si="12"/>
        <v>0.93478260869565222</v>
      </c>
      <c r="AD21" s="8" t="str">
        <f t="shared" si="13"/>
        <v>continues</v>
      </c>
      <c r="AE21" t="s">
        <v>89</v>
      </c>
      <c r="AF21" s="33" t="s">
        <v>4</v>
      </c>
      <c r="AG21" s="19">
        <v>6</v>
      </c>
      <c r="AH21" s="8">
        <v>103</v>
      </c>
      <c r="AI21" s="8">
        <v>0</v>
      </c>
      <c r="AJ21" s="9">
        <v>30</v>
      </c>
      <c r="AK21" s="8">
        <f t="shared" si="15"/>
        <v>0</v>
      </c>
      <c r="AL21" s="8">
        <f t="shared" si="16"/>
        <v>0</v>
      </c>
      <c r="AM21" s="31">
        <f t="shared" si="14"/>
        <v>0</v>
      </c>
      <c r="AN21" s="159">
        <f t="shared" si="17"/>
        <v>1</v>
      </c>
      <c r="AO21" s="8" t="str">
        <f t="shared" si="18"/>
        <v>chlorides</v>
      </c>
    </row>
    <row r="22" spans="1:41" x14ac:dyDescent="0.45">
      <c r="A22" t="s">
        <v>99</v>
      </c>
      <c r="B22" s="33" t="s">
        <v>4</v>
      </c>
      <c r="C22" s="19">
        <v>7</v>
      </c>
      <c r="D22" s="8">
        <v>103</v>
      </c>
      <c r="E22" s="8">
        <v>74</v>
      </c>
      <c r="F22" s="9">
        <v>30</v>
      </c>
      <c r="G22" s="8">
        <f t="shared" si="3"/>
        <v>616589.39454578108</v>
      </c>
      <c r="H22" s="8">
        <f t="shared" si="4"/>
        <v>20552.979818192704</v>
      </c>
      <c r="I22" s="31">
        <f t="shared" si="5"/>
        <v>2.0552979818192704E-2</v>
      </c>
      <c r="J22" s="33" t="s">
        <v>4</v>
      </c>
      <c r="K22" s="19">
        <v>7</v>
      </c>
      <c r="L22" s="8">
        <v>103</v>
      </c>
      <c r="M22" s="8">
        <v>38</v>
      </c>
      <c r="N22" s="9">
        <v>30</v>
      </c>
      <c r="O22" s="8">
        <f t="shared" si="6"/>
        <v>316626.98638837412</v>
      </c>
      <c r="P22" s="8">
        <f t="shared" si="1"/>
        <v>10554.232879612471</v>
      </c>
      <c r="Q22" s="31">
        <f t="shared" si="7"/>
        <v>1.0554232879612472E-2</v>
      </c>
      <c r="R22" s="159">
        <f t="shared" si="2"/>
        <v>0.4864864864864864</v>
      </c>
      <c r="S22" s="8" t="str">
        <f t="shared" si="8"/>
        <v>continues</v>
      </c>
      <c r="T22" t="s">
        <v>99</v>
      </c>
      <c r="U22" s="33" t="s">
        <v>4</v>
      </c>
      <c r="V22" s="19">
        <v>7</v>
      </c>
      <c r="W22" s="8">
        <v>103</v>
      </c>
      <c r="X22" s="8">
        <v>0</v>
      </c>
      <c r="Y22" s="9">
        <v>30</v>
      </c>
      <c r="Z22" s="8">
        <f t="shared" si="9"/>
        <v>0</v>
      </c>
      <c r="AA22" s="8">
        <f t="shared" si="10"/>
        <v>0</v>
      </c>
      <c r="AB22" s="31">
        <f t="shared" si="11"/>
        <v>0</v>
      </c>
      <c r="AC22" s="159">
        <f t="shared" si="12"/>
        <v>1</v>
      </c>
      <c r="AD22" s="8" t="str">
        <f t="shared" si="13"/>
        <v>chlorides</v>
      </c>
      <c r="AE22" t="s">
        <v>99</v>
      </c>
      <c r="AF22" s="33" t="s">
        <v>4</v>
      </c>
      <c r="AG22" s="19">
        <v>7</v>
      </c>
      <c r="AH22" s="8"/>
      <c r="AI22" s="8"/>
      <c r="AJ22" s="9"/>
      <c r="AK22" s="8"/>
      <c r="AL22" s="8"/>
      <c r="AM22" s="31">
        <f t="shared" si="14"/>
        <v>0</v>
      </c>
      <c r="AN22" s="159"/>
      <c r="AO22" s="8"/>
    </row>
    <row r="23" spans="1:41" x14ac:dyDescent="0.45">
      <c r="A23" t="s">
        <v>100</v>
      </c>
      <c r="B23" s="33" t="s">
        <v>4</v>
      </c>
      <c r="C23" s="19">
        <v>8</v>
      </c>
      <c r="D23" s="8">
        <v>103</v>
      </c>
      <c r="E23" s="8">
        <v>7</v>
      </c>
      <c r="F23" s="9">
        <v>30</v>
      </c>
      <c r="G23" s="8">
        <f t="shared" si="3"/>
        <v>58326.0238083847</v>
      </c>
      <c r="H23" s="8">
        <f t="shared" si="4"/>
        <v>1944.2007936128234</v>
      </c>
      <c r="I23" s="31">
        <f t="shared" si="5"/>
        <v>1.9442007936128233E-3</v>
      </c>
      <c r="J23" s="33" t="s">
        <v>4</v>
      </c>
      <c r="K23" s="19">
        <v>8</v>
      </c>
      <c r="L23" s="8">
        <v>103</v>
      </c>
      <c r="M23" s="8">
        <v>0</v>
      </c>
      <c r="N23" s="9">
        <v>30</v>
      </c>
      <c r="O23" s="8">
        <f t="shared" si="6"/>
        <v>0</v>
      </c>
      <c r="P23" s="8">
        <f t="shared" si="1"/>
        <v>0</v>
      </c>
      <c r="Q23" s="31">
        <f t="shared" si="7"/>
        <v>0</v>
      </c>
      <c r="R23" s="159">
        <f t="shared" si="2"/>
        <v>1</v>
      </c>
      <c r="S23" s="8" t="str">
        <f t="shared" si="8"/>
        <v>chlorides</v>
      </c>
      <c r="T23" t="s">
        <v>100</v>
      </c>
      <c r="U23" s="33" t="s">
        <v>4</v>
      </c>
      <c r="V23" s="19">
        <v>8</v>
      </c>
      <c r="W23" s="8">
        <v>103</v>
      </c>
      <c r="X23" s="8">
        <v>0</v>
      </c>
      <c r="Y23" s="9">
        <v>30</v>
      </c>
      <c r="Z23" s="8">
        <f t="shared" ref="Z23" si="19">PI()*(W23/2)^2*X23</f>
        <v>0</v>
      </c>
      <c r="AA23" s="8">
        <f t="shared" ref="AA23" si="20">Z23/Y23</f>
        <v>0</v>
      </c>
      <c r="AB23" s="31">
        <f t="shared" si="11"/>
        <v>0</v>
      </c>
      <c r="AC23" s="159">
        <f t="shared" ref="AC23" si="21">1-AA23/$H23</f>
        <v>1</v>
      </c>
      <c r="AD23" s="8" t="str">
        <f t="shared" si="13"/>
        <v>chlorides</v>
      </c>
      <c r="AE23" t="s">
        <v>100</v>
      </c>
      <c r="AF23" s="33" t="s">
        <v>4</v>
      </c>
      <c r="AG23" s="19">
        <v>8</v>
      </c>
      <c r="AH23" s="8"/>
      <c r="AI23" s="8"/>
      <c r="AJ23" s="9"/>
      <c r="AK23" s="8"/>
      <c r="AL23" s="8"/>
      <c r="AM23" s="31">
        <f t="shared" si="14"/>
        <v>0</v>
      </c>
      <c r="AN23" s="159"/>
      <c r="AO23" s="8"/>
    </row>
    <row r="24" spans="1:41" x14ac:dyDescent="0.45">
      <c r="A24" t="s">
        <v>85</v>
      </c>
      <c r="B24" s="33" t="s">
        <v>4</v>
      </c>
      <c r="C24" s="19">
        <v>9</v>
      </c>
      <c r="D24" s="8">
        <v>103</v>
      </c>
      <c r="E24" s="8">
        <v>4</v>
      </c>
      <c r="F24" s="9">
        <v>30</v>
      </c>
      <c r="G24" s="8">
        <f t="shared" si="3"/>
        <v>33329.156461934115</v>
      </c>
      <c r="H24" s="8">
        <f t="shared" si="4"/>
        <v>1110.9718820644705</v>
      </c>
      <c r="I24" s="31">
        <f t="shared" si="5"/>
        <v>1.1109718820644704E-3</v>
      </c>
      <c r="J24" s="33" t="s">
        <v>4</v>
      </c>
      <c r="K24" s="19">
        <v>9</v>
      </c>
      <c r="L24" s="8">
        <v>103</v>
      </c>
      <c r="M24" s="8">
        <v>0</v>
      </c>
      <c r="N24" s="9">
        <v>30</v>
      </c>
      <c r="O24" s="8">
        <f t="shared" si="6"/>
        <v>0</v>
      </c>
      <c r="P24" s="8">
        <f t="shared" si="1"/>
        <v>0</v>
      </c>
      <c r="Q24" s="31">
        <f t="shared" si="7"/>
        <v>0</v>
      </c>
      <c r="R24" s="159">
        <f t="shared" si="2"/>
        <v>1</v>
      </c>
      <c r="S24" s="8" t="str">
        <f t="shared" si="8"/>
        <v>chlorides</v>
      </c>
      <c r="T24" t="s">
        <v>85</v>
      </c>
      <c r="U24" s="33" t="s">
        <v>4</v>
      </c>
      <c r="V24" s="19">
        <v>9</v>
      </c>
      <c r="W24" s="8"/>
      <c r="X24" s="8"/>
      <c r="Y24" s="9"/>
      <c r="Z24" s="8"/>
      <c r="AA24" s="8"/>
      <c r="AB24" s="31">
        <f t="shared" si="11"/>
        <v>0</v>
      </c>
      <c r="AC24" s="159"/>
      <c r="AD24" s="8"/>
      <c r="AE24" t="s">
        <v>85</v>
      </c>
      <c r="AF24" s="33" t="s">
        <v>4</v>
      </c>
      <c r="AG24" s="19">
        <v>9</v>
      </c>
      <c r="AH24" s="8"/>
      <c r="AI24" s="8"/>
      <c r="AJ24" s="9"/>
      <c r="AK24" s="8"/>
      <c r="AL24" s="8"/>
      <c r="AM24" s="31">
        <f t="shared" si="14"/>
        <v>0</v>
      </c>
      <c r="AN24" s="159"/>
      <c r="AO24" s="8"/>
    </row>
    <row r="25" spans="1:41" x14ac:dyDescent="0.45">
      <c r="A25" t="s">
        <v>91</v>
      </c>
      <c r="B25" s="34" t="s">
        <v>13</v>
      </c>
      <c r="C25" s="20">
        <v>1</v>
      </c>
      <c r="D25" s="10">
        <v>103</v>
      </c>
      <c r="E25" s="10">
        <v>77</v>
      </c>
      <c r="F25" s="11">
        <v>30</v>
      </c>
      <c r="G25" s="10">
        <f t="shared" si="3"/>
        <v>641586.26189223176</v>
      </c>
      <c r="H25" s="10">
        <f>G25/F25</f>
        <v>21386.208729741058</v>
      </c>
      <c r="I25" s="31">
        <f t="shared" si="5"/>
        <v>2.138620872974106E-2</v>
      </c>
      <c r="J25" s="34" t="s">
        <v>13</v>
      </c>
      <c r="K25" s="20">
        <v>1</v>
      </c>
      <c r="L25" s="10">
        <v>103</v>
      </c>
      <c r="M25" s="10">
        <v>10</v>
      </c>
      <c r="N25" s="11">
        <v>30</v>
      </c>
      <c r="O25" s="10">
        <f t="shared" si="6"/>
        <v>83322.891154835292</v>
      </c>
      <c r="P25" s="10">
        <f>O25/N25</f>
        <v>2777.4297051611766</v>
      </c>
      <c r="Q25" s="31">
        <f t="shared" si="7"/>
        <v>2.7774297051611765E-3</v>
      </c>
      <c r="R25" s="160">
        <f t="shared" si="2"/>
        <v>0.87012987012987009</v>
      </c>
      <c r="S25" s="10" t="str">
        <f t="shared" si="8"/>
        <v>continues</v>
      </c>
      <c r="T25" t="s">
        <v>91</v>
      </c>
      <c r="U25" s="34" t="s">
        <v>13</v>
      </c>
      <c r="V25" s="20">
        <v>1</v>
      </c>
      <c r="W25" s="10">
        <v>103</v>
      </c>
      <c r="X25" s="10">
        <v>0</v>
      </c>
      <c r="Y25" s="11">
        <v>30</v>
      </c>
      <c r="Z25" s="10">
        <f t="shared" si="9"/>
        <v>0</v>
      </c>
      <c r="AA25" s="10">
        <f>Z25/Y25</f>
        <v>0</v>
      </c>
      <c r="AB25" s="31">
        <f t="shared" si="11"/>
        <v>0</v>
      </c>
      <c r="AC25" s="160">
        <f t="shared" si="12"/>
        <v>1</v>
      </c>
      <c r="AD25" s="10" t="str">
        <f t="shared" si="13"/>
        <v>chlorides</v>
      </c>
      <c r="AE25" t="s">
        <v>91</v>
      </c>
      <c r="AF25" s="34" t="s">
        <v>13</v>
      </c>
      <c r="AG25" s="20">
        <v>1</v>
      </c>
      <c r="AH25" s="10"/>
      <c r="AI25" s="10"/>
      <c r="AJ25" s="11"/>
      <c r="AK25" s="10"/>
      <c r="AL25" s="10"/>
      <c r="AM25" s="31">
        <f t="shared" si="14"/>
        <v>0</v>
      </c>
      <c r="AN25" s="160"/>
      <c r="AO25" s="10"/>
    </row>
    <row r="26" spans="1:41" x14ac:dyDescent="0.45">
      <c r="A26" t="s">
        <v>90</v>
      </c>
      <c r="B26" s="35" t="s">
        <v>13</v>
      </c>
      <c r="C26" s="21">
        <v>2</v>
      </c>
      <c r="D26" s="12">
        <v>103</v>
      </c>
      <c r="E26" s="12">
        <v>110</v>
      </c>
      <c r="F26" s="13">
        <v>30</v>
      </c>
      <c r="G26" s="12">
        <f t="shared" si="3"/>
        <v>916551.80270318815</v>
      </c>
      <c r="H26" s="12">
        <f t="shared" ref="H26:H33" si="22">G26/F26</f>
        <v>30551.72675677294</v>
      </c>
      <c r="I26" s="31">
        <f t="shared" si="5"/>
        <v>3.0551726756772941E-2</v>
      </c>
      <c r="J26" s="35" t="s">
        <v>13</v>
      </c>
      <c r="K26" s="21">
        <v>2</v>
      </c>
      <c r="L26" s="12">
        <v>103</v>
      </c>
      <c r="M26" s="12">
        <v>60</v>
      </c>
      <c r="N26" s="13">
        <v>30</v>
      </c>
      <c r="O26" s="12">
        <f t="shared" si="6"/>
        <v>499937.34692901175</v>
      </c>
      <c r="P26" s="12">
        <f t="shared" ref="P26:P33" si="23">O26/N26</f>
        <v>16664.578230967058</v>
      </c>
      <c r="Q26" s="31">
        <f t="shared" si="7"/>
        <v>1.6664578230967057E-2</v>
      </c>
      <c r="R26" s="161">
        <f t="shared" si="2"/>
        <v>0.45454545454545459</v>
      </c>
      <c r="S26" s="12" t="str">
        <f t="shared" si="8"/>
        <v>continues</v>
      </c>
      <c r="T26" t="s">
        <v>90</v>
      </c>
      <c r="U26" s="35" t="s">
        <v>13</v>
      </c>
      <c r="V26" s="21">
        <v>2</v>
      </c>
      <c r="W26" s="12">
        <v>103</v>
      </c>
      <c r="X26" s="12">
        <v>22</v>
      </c>
      <c r="Y26" s="13">
        <v>30</v>
      </c>
      <c r="Z26" s="12">
        <f t="shared" si="9"/>
        <v>183310.36054063763</v>
      </c>
      <c r="AA26" s="12">
        <f t="shared" ref="AA26:AA33" si="24">Z26/Y26</f>
        <v>6110.3453513545874</v>
      </c>
      <c r="AB26" s="31">
        <f t="shared" si="11"/>
        <v>6.1103453513545875E-3</v>
      </c>
      <c r="AC26" s="161">
        <f t="shared" si="12"/>
        <v>0.8</v>
      </c>
      <c r="AD26" s="12" t="str">
        <f t="shared" si="13"/>
        <v>continues</v>
      </c>
      <c r="AE26" t="s">
        <v>90</v>
      </c>
      <c r="AF26" s="35" t="s">
        <v>13</v>
      </c>
      <c r="AG26" s="21">
        <v>2</v>
      </c>
      <c r="AH26" s="12">
        <v>103</v>
      </c>
      <c r="AI26" s="12">
        <v>23</v>
      </c>
      <c r="AJ26" s="13">
        <v>30</v>
      </c>
      <c r="AK26" s="12">
        <f t="shared" si="15"/>
        <v>191642.64965612115</v>
      </c>
      <c r="AL26" s="12">
        <f t="shared" ref="AL26:AL30" si="25">AK26/AJ26</f>
        <v>6388.0883218707049</v>
      </c>
      <c r="AM26" s="31">
        <f t="shared" si="14"/>
        <v>6.3880883218707047E-3</v>
      </c>
      <c r="AN26" s="161">
        <f t="shared" si="17"/>
        <v>0.79090909090909089</v>
      </c>
      <c r="AO26" s="12" t="str">
        <f t="shared" si="18"/>
        <v>continues</v>
      </c>
    </row>
    <row r="27" spans="1:41" x14ac:dyDescent="0.45">
      <c r="A27" t="s">
        <v>92</v>
      </c>
      <c r="B27" s="35" t="s">
        <v>13</v>
      </c>
      <c r="C27" s="21">
        <v>3</v>
      </c>
      <c r="D27" s="12">
        <v>103</v>
      </c>
      <c r="E27" s="12">
        <v>10</v>
      </c>
      <c r="F27" s="13">
        <v>30</v>
      </c>
      <c r="G27" s="12">
        <f t="shared" si="3"/>
        <v>83322.891154835292</v>
      </c>
      <c r="H27" s="12">
        <f t="shared" si="22"/>
        <v>2777.4297051611766</v>
      </c>
      <c r="I27" s="31">
        <f t="shared" si="5"/>
        <v>2.7774297051611765E-3</v>
      </c>
      <c r="J27" s="35" t="s">
        <v>13</v>
      </c>
      <c r="K27" s="21">
        <v>3</v>
      </c>
      <c r="L27" s="12">
        <v>103</v>
      </c>
      <c r="M27" s="12">
        <v>10</v>
      </c>
      <c r="N27" s="13">
        <v>30</v>
      </c>
      <c r="O27" s="12">
        <f t="shared" si="6"/>
        <v>83322.891154835292</v>
      </c>
      <c r="P27" s="12">
        <f t="shared" si="23"/>
        <v>2777.4297051611766</v>
      </c>
      <c r="Q27" s="31">
        <f t="shared" si="7"/>
        <v>2.7774297051611765E-3</v>
      </c>
      <c r="R27" s="161">
        <f t="shared" si="2"/>
        <v>0</v>
      </c>
      <c r="S27" s="12" t="str">
        <f t="shared" si="8"/>
        <v>continues</v>
      </c>
      <c r="T27" t="s">
        <v>92</v>
      </c>
      <c r="U27" s="35" t="s">
        <v>13</v>
      </c>
      <c r="V27" s="21">
        <v>3</v>
      </c>
      <c r="W27" s="12">
        <v>103</v>
      </c>
      <c r="X27" s="12">
        <v>0</v>
      </c>
      <c r="Y27" s="13">
        <v>30</v>
      </c>
      <c r="Z27" s="12">
        <f t="shared" si="9"/>
        <v>0</v>
      </c>
      <c r="AA27" s="12">
        <f t="shared" si="24"/>
        <v>0</v>
      </c>
      <c r="AB27" s="31">
        <f t="shared" si="11"/>
        <v>0</v>
      </c>
      <c r="AC27" s="161">
        <f t="shared" si="12"/>
        <v>1</v>
      </c>
      <c r="AD27" s="12" t="str">
        <f t="shared" si="13"/>
        <v>chlorides</v>
      </c>
      <c r="AE27" t="s">
        <v>92</v>
      </c>
      <c r="AF27" s="35" t="s">
        <v>13</v>
      </c>
      <c r="AG27" s="21">
        <v>3</v>
      </c>
      <c r="AH27" s="12">
        <v>103</v>
      </c>
      <c r="AI27" s="12">
        <v>0</v>
      </c>
      <c r="AJ27" s="13">
        <v>30</v>
      </c>
      <c r="AK27" s="12">
        <f t="shared" si="15"/>
        <v>0</v>
      </c>
      <c r="AL27" s="12">
        <f t="shared" si="25"/>
        <v>0</v>
      </c>
      <c r="AM27" s="31">
        <f t="shared" si="14"/>
        <v>0</v>
      </c>
      <c r="AN27" s="161">
        <f t="shared" si="17"/>
        <v>1</v>
      </c>
      <c r="AO27" s="12" t="str">
        <f t="shared" si="18"/>
        <v>chlorides</v>
      </c>
    </row>
    <row r="28" spans="1:41" x14ac:dyDescent="0.45">
      <c r="A28" t="s">
        <v>93</v>
      </c>
      <c r="B28" s="35" t="s">
        <v>13</v>
      </c>
      <c r="C28" s="21">
        <v>4</v>
      </c>
      <c r="D28" s="12">
        <v>103</v>
      </c>
      <c r="E28" s="12">
        <v>9</v>
      </c>
      <c r="F28" s="13">
        <v>30</v>
      </c>
      <c r="G28" s="12">
        <f t="shared" si="3"/>
        <v>74990.602039351754</v>
      </c>
      <c r="H28" s="12">
        <f t="shared" si="22"/>
        <v>2499.6867346450586</v>
      </c>
      <c r="I28" s="31">
        <f t="shared" si="5"/>
        <v>2.4996867346450584E-3</v>
      </c>
      <c r="J28" s="35" t="s">
        <v>13</v>
      </c>
      <c r="K28" s="21">
        <v>4</v>
      </c>
      <c r="L28" s="12">
        <v>103</v>
      </c>
      <c r="M28" s="12">
        <v>0</v>
      </c>
      <c r="N28" s="13">
        <v>30</v>
      </c>
      <c r="O28" s="12">
        <f t="shared" si="6"/>
        <v>0</v>
      </c>
      <c r="P28" s="12">
        <f t="shared" si="23"/>
        <v>0</v>
      </c>
      <c r="Q28" s="31">
        <f t="shared" si="7"/>
        <v>0</v>
      </c>
      <c r="R28" s="161">
        <f t="shared" si="2"/>
        <v>1</v>
      </c>
      <c r="S28" s="12" t="str">
        <f t="shared" si="8"/>
        <v>chlorides</v>
      </c>
      <c r="T28" t="s">
        <v>93</v>
      </c>
      <c r="U28" s="35" t="s">
        <v>13</v>
      </c>
      <c r="V28" s="21">
        <v>4</v>
      </c>
      <c r="W28" s="12"/>
      <c r="X28" s="12"/>
      <c r="Y28" s="13"/>
      <c r="Z28" s="12"/>
      <c r="AA28" s="12"/>
      <c r="AB28" s="31">
        <f t="shared" si="11"/>
        <v>0</v>
      </c>
      <c r="AC28" s="161"/>
      <c r="AD28" s="12"/>
      <c r="AE28" t="s">
        <v>93</v>
      </c>
      <c r="AF28" s="35" t="s">
        <v>13</v>
      </c>
      <c r="AG28" s="21">
        <v>4</v>
      </c>
      <c r="AH28" s="12"/>
      <c r="AI28" s="12"/>
      <c r="AJ28" s="13"/>
      <c r="AK28" s="12"/>
      <c r="AL28" s="12"/>
      <c r="AM28" s="31">
        <f t="shared" si="14"/>
        <v>0</v>
      </c>
      <c r="AN28" s="161"/>
      <c r="AO28" s="12"/>
    </row>
    <row r="29" spans="1:41" x14ac:dyDescent="0.45">
      <c r="A29" t="s">
        <v>94</v>
      </c>
      <c r="B29" s="35" t="s">
        <v>13</v>
      </c>
      <c r="C29" s="21">
        <v>5</v>
      </c>
      <c r="D29" s="12">
        <v>103</v>
      </c>
      <c r="E29" s="12">
        <v>75</v>
      </c>
      <c r="F29" s="13">
        <v>30</v>
      </c>
      <c r="G29" s="12">
        <f t="shared" si="3"/>
        <v>624921.68366126472</v>
      </c>
      <c r="H29" s="12">
        <f t="shared" si="22"/>
        <v>20830.722788708823</v>
      </c>
      <c r="I29" s="31">
        <f t="shared" si="5"/>
        <v>2.0830722788708823E-2</v>
      </c>
      <c r="J29" s="35" t="s">
        <v>13</v>
      </c>
      <c r="K29" s="21">
        <v>5</v>
      </c>
      <c r="L29" s="12">
        <v>103</v>
      </c>
      <c r="M29" s="12">
        <v>47</v>
      </c>
      <c r="N29" s="13">
        <v>30</v>
      </c>
      <c r="O29" s="12">
        <f t="shared" si="6"/>
        <v>391617.58842772583</v>
      </c>
      <c r="P29" s="12">
        <f t="shared" si="23"/>
        <v>13053.919614257527</v>
      </c>
      <c r="Q29" s="31">
        <f t="shared" si="7"/>
        <v>1.3053919614257527E-2</v>
      </c>
      <c r="R29" s="161">
        <f t="shared" si="2"/>
        <v>0.37333333333333341</v>
      </c>
      <c r="S29" s="12" t="str">
        <f t="shared" si="8"/>
        <v>continues</v>
      </c>
      <c r="T29" t="s">
        <v>94</v>
      </c>
      <c r="U29" s="35" t="s">
        <v>13</v>
      </c>
      <c r="V29" s="21">
        <v>5</v>
      </c>
      <c r="W29" s="12">
        <v>103</v>
      </c>
      <c r="X29" s="12">
        <v>11</v>
      </c>
      <c r="Y29" s="13">
        <v>30</v>
      </c>
      <c r="Z29" s="12">
        <f t="shared" si="9"/>
        <v>91655.180270318815</v>
      </c>
      <c r="AA29" s="12">
        <f t="shared" si="24"/>
        <v>3055.1726756772937</v>
      </c>
      <c r="AB29" s="31">
        <f t="shared" si="11"/>
        <v>3.0551726756772937E-3</v>
      </c>
      <c r="AC29" s="161">
        <f t="shared" si="12"/>
        <v>0.85333333333333339</v>
      </c>
      <c r="AD29" s="12" t="str">
        <f t="shared" si="13"/>
        <v>continues</v>
      </c>
      <c r="AE29" t="s">
        <v>94</v>
      </c>
      <c r="AF29" s="35" t="s">
        <v>13</v>
      </c>
      <c r="AG29" s="21">
        <v>5</v>
      </c>
      <c r="AH29" s="12">
        <v>103</v>
      </c>
      <c r="AI29" s="12">
        <v>0</v>
      </c>
      <c r="AJ29" s="13">
        <v>30</v>
      </c>
      <c r="AK29" s="12">
        <f t="shared" si="15"/>
        <v>0</v>
      </c>
      <c r="AL29" s="12">
        <f t="shared" si="25"/>
        <v>0</v>
      </c>
      <c r="AM29" s="31">
        <f t="shared" si="14"/>
        <v>0</v>
      </c>
      <c r="AN29" s="161">
        <f t="shared" si="17"/>
        <v>1</v>
      </c>
      <c r="AO29" s="12" t="str">
        <f t="shared" si="18"/>
        <v>chlorides</v>
      </c>
    </row>
    <row r="30" spans="1:41" x14ac:dyDescent="0.45">
      <c r="A30" t="s">
        <v>95</v>
      </c>
      <c r="B30" s="35" t="s">
        <v>13</v>
      </c>
      <c r="C30" s="21">
        <v>6</v>
      </c>
      <c r="D30" s="12">
        <v>103</v>
      </c>
      <c r="E30" s="12">
        <v>69</v>
      </c>
      <c r="F30" s="13">
        <v>30</v>
      </c>
      <c r="G30" s="12">
        <f t="shared" si="3"/>
        <v>574927.94896836346</v>
      </c>
      <c r="H30" s="12">
        <f t="shared" si="22"/>
        <v>19164.264965612114</v>
      </c>
      <c r="I30" s="31">
        <f t="shared" si="5"/>
        <v>1.9164264965612115E-2</v>
      </c>
      <c r="J30" s="35" t="s">
        <v>13</v>
      </c>
      <c r="K30" s="21">
        <v>6</v>
      </c>
      <c r="L30" s="12">
        <v>103</v>
      </c>
      <c r="M30" s="12">
        <v>10</v>
      </c>
      <c r="N30" s="13">
        <v>30</v>
      </c>
      <c r="O30" s="12">
        <f t="shared" si="6"/>
        <v>83322.891154835292</v>
      </c>
      <c r="P30" s="12">
        <f t="shared" si="23"/>
        <v>2777.4297051611766</v>
      </c>
      <c r="Q30" s="31">
        <f t="shared" si="7"/>
        <v>2.7774297051611765E-3</v>
      </c>
      <c r="R30" s="161">
        <f t="shared" si="2"/>
        <v>0.85507246376811596</v>
      </c>
      <c r="S30" s="12" t="str">
        <f t="shared" si="8"/>
        <v>continues</v>
      </c>
      <c r="T30" t="s">
        <v>95</v>
      </c>
      <c r="U30" s="35" t="s">
        <v>13</v>
      </c>
      <c r="V30" s="21">
        <v>6</v>
      </c>
      <c r="W30" s="12">
        <v>103</v>
      </c>
      <c r="X30" s="12">
        <v>8</v>
      </c>
      <c r="Y30" s="13">
        <v>30</v>
      </c>
      <c r="Z30" s="12">
        <f t="shared" si="9"/>
        <v>66658.31292386823</v>
      </c>
      <c r="AA30" s="12">
        <f t="shared" si="24"/>
        <v>2221.943764128941</v>
      </c>
      <c r="AB30" s="31">
        <f t="shared" si="11"/>
        <v>2.2219437641289408E-3</v>
      </c>
      <c r="AC30" s="161">
        <f t="shared" si="12"/>
        <v>0.88405797101449268</v>
      </c>
      <c r="AD30" s="12" t="str">
        <f t="shared" si="13"/>
        <v>continues</v>
      </c>
      <c r="AE30" t="s">
        <v>95</v>
      </c>
      <c r="AF30" s="35" t="s">
        <v>13</v>
      </c>
      <c r="AG30" s="21">
        <v>6</v>
      </c>
      <c r="AH30" s="12">
        <v>103</v>
      </c>
      <c r="AI30" s="12">
        <v>0</v>
      </c>
      <c r="AJ30" s="13">
        <v>30</v>
      </c>
      <c r="AK30" s="12">
        <f t="shared" si="15"/>
        <v>0</v>
      </c>
      <c r="AL30" s="12">
        <f t="shared" si="25"/>
        <v>0</v>
      </c>
      <c r="AM30" s="31">
        <f t="shared" si="14"/>
        <v>0</v>
      </c>
      <c r="AN30" s="161">
        <f t="shared" si="17"/>
        <v>1</v>
      </c>
      <c r="AO30" s="12" t="str">
        <f t="shared" si="18"/>
        <v>chlorides</v>
      </c>
    </row>
    <row r="31" spans="1:41" x14ac:dyDescent="0.45">
      <c r="A31" t="s">
        <v>96</v>
      </c>
      <c r="B31" s="35" t="s">
        <v>13</v>
      </c>
      <c r="C31" s="21">
        <v>7</v>
      </c>
      <c r="D31" s="12">
        <v>103</v>
      </c>
      <c r="E31" s="12">
        <v>13</v>
      </c>
      <c r="F31" s="13">
        <v>30</v>
      </c>
      <c r="G31" s="12">
        <f t="shared" si="3"/>
        <v>108319.75850128588</v>
      </c>
      <c r="H31" s="12">
        <f t="shared" si="22"/>
        <v>3610.6586167095293</v>
      </c>
      <c r="I31" s="31">
        <f t="shared" si="5"/>
        <v>3.6106586167095295E-3</v>
      </c>
      <c r="J31" s="35" t="s">
        <v>13</v>
      </c>
      <c r="K31" s="21">
        <v>7</v>
      </c>
      <c r="L31" s="12">
        <v>103</v>
      </c>
      <c r="M31" s="12">
        <v>0</v>
      </c>
      <c r="N31" s="13">
        <v>30</v>
      </c>
      <c r="O31" s="12">
        <f t="shared" si="6"/>
        <v>0</v>
      </c>
      <c r="P31" s="12">
        <f t="shared" si="23"/>
        <v>0</v>
      </c>
      <c r="Q31" s="31">
        <f t="shared" si="7"/>
        <v>0</v>
      </c>
      <c r="R31" s="161">
        <f t="shared" si="2"/>
        <v>1</v>
      </c>
      <c r="S31" s="12" t="str">
        <f t="shared" si="8"/>
        <v>chlorides</v>
      </c>
      <c r="T31" t="s">
        <v>96</v>
      </c>
      <c r="U31" s="35" t="s">
        <v>13</v>
      </c>
      <c r="V31" s="21">
        <v>7</v>
      </c>
      <c r="W31" s="12"/>
      <c r="X31" s="12"/>
      <c r="Y31" s="13"/>
      <c r="Z31" s="12"/>
      <c r="AA31" s="12"/>
      <c r="AB31" s="31">
        <f t="shared" si="11"/>
        <v>0</v>
      </c>
      <c r="AC31" s="161"/>
      <c r="AD31" s="12"/>
      <c r="AE31" t="s">
        <v>96</v>
      </c>
      <c r="AF31" s="35" t="s">
        <v>13</v>
      </c>
      <c r="AG31" s="21">
        <v>7</v>
      </c>
      <c r="AH31" s="12"/>
      <c r="AI31" s="12"/>
      <c r="AJ31" s="13"/>
      <c r="AK31" s="12"/>
      <c r="AL31" s="12"/>
      <c r="AM31" s="31">
        <f t="shared" si="14"/>
        <v>0</v>
      </c>
      <c r="AN31" s="161"/>
      <c r="AO31" s="12"/>
    </row>
    <row r="32" spans="1:41" x14ac:dyDescent="0.45">
      <c r="A32" t="s">
        <v>97</v>
      </c>
      <c r="B32" s="35" t="s">
        <v>13</v>
      </c>
      <c r="C32" s="21">
        <v>8</v>
      </c>
      <c r="D32" s="12">
        <v>103</v>
      </c>
      <c r="E32" s="12">
        <v>11</v>
      </c>
      <c r="F32" s="13">
        <v>30</v>
      </c>
      <c r="G32" s="12">
        <f t="shared" si="3"/>
        <v>91655.180270318815</v>
      </c>
      <c r="H32" s="12">
        <f t="shared" si="22"/>
        <v>3055.1726756772937</v>
      </c>
      <c r="I32" s="31">
        <f t="shared" si="5"/>
        <v>3.0551726756772937E-3</v>
      </c>
      <c r="J32" s="35" t="s">
        <v>13</v>
      </c>
      <c r="K32" s="21">
        <v>8</v>
      </c>
      <c r="L32" s="12">
        <v>103</v>
      </c>
      <c r="M32" s="12">
        <v>6</v>
      </c>
      <c r="N32" s="13">
        <v>30</v>
      </c>
      <c r="O32" s="12">
        <f t="shared" si="6"/>
        <v>49993.734692901169</v>
      </c>
      <c r="P32" s="12">
        <f t="shared" si="23"/>
        <v>1666.4578230967056</v>
      </c>
      <c r="Q32" s="31">
        <f t="shared" si="7"/>
        <v>1.6664578230967057E-3</v>
      </c>
      <c r="R32" s="161">
        <f t="shared" si="2"/>
        <v>0.45454545454545459</v>
      </c>
      <c r="S32" s="12" t="str">
        <f t="shared" si="8"/>
        <v>continues</v>
      </c>
      <c r="T32" t="s">
        <v>97</v>
      </c>
      <c r="U32" s="35" t="s">
        <v>13</v>
      </c>
      <c r="V32" s="21">
        <v>8</v>
      </c>
      <c r="W32" s="12">
        <v>103</v>
      </c>
      <c r="X32" s="12">
        <v>0</v>
      </c>
      <c r="Y32" s="13">
        <v>30</v>
      </c>
      <c r="Z32" s="12">
        <f t="shared" si="9"/>
        <v>0</v>
      </c>
      <c r="AA32" s="12">
        <f t="shared" si="24"/>
        <v>0</v>
      </c>
      <c r="AB32" s="31">
        <f t="shared" si="11"/>
        <v>0</v>
      </c>
      <c r="AC32" s="161">
        <f t="shared" si="12"/>
        <v>1</v>
      </c>
      <c r="AD32" s="12" t="str">
        <f t="shared" si="13"/>
        <v>chlorides</v>
      </c>
      <c r="AE32" t="s">
        <v>97</v>
      </c>
      <c r="AF32" s="35" t="s">
        <v>13</v>
      </c>
      <c r="AG32" s="21">
        <v>8</v>
      </c>
      <c r="AH32" s="12"/>
      <c r="AI32" s="12"/>
      <c r="AJ32" s="13"/>
      <c r="AK32" s="12"/>
      <c r="AL32" s="12"/>
      <c r="AM32" s="31">
        <f t="shared" si="14"/>
        <v>0</v>
      </c>
      <c r="AN32" s="161"/>
      <c r="AO32" s="12"/>
    </row>
    <row r="33" spans="1:41" x14ac:dyDescent="0.45">
      <c r="A33" t="s">
        <v>98</v>
      </c>
      <c r="B33" s="36" t="s">
        <v>13</v>
      </c>
      <c r="C33" s="22">
        <v>9</v>
      </c>
      <c r="D33" s="14">
        <v>103</v>
      </c>
      <c r="E33" s="14">
        <v>8</v>
      </c>
      <c r="F33" s="15">
        <v>30</v>
      </c>
      <c r="G33" s="14">
        <f t="shared" si="3"/>
        <v>66658.31292386823</v>
      </c>
      <c r="H33" s="14">
        <f t="shared" si="22"/>
        <v>2221.943764128941</v>
      </c>
      <c r="I33" s="31">
        <f t="shared" si="5"/>
        <v>2.2219437641289408E-3</v>
      </c>
      <c r="J33" s="36" t="s">
        <v>13</v>
      </c>
      <c r="K33" s="22">
        <v>9</v>
      </c>
      <c r="L33" s="14">
        <v>103</v>
      </c>
      <c r="M33" s="14">
        <v>7</v>
      </c>
      <c r="N33" s="15">
        <v>30</v>
      </c>
      <c r="O33" s="14">
        <f t="shared" si="6"/>
        <v>58326.0238083847</v>
      </c>
      <c r="P33" s="14">
        <f t="shared" si="23"/>
        <v>1944.2007936128234</v>
      </c>
      <c r="Q33" s="31">
        <f t="shared" si="7"/>
        <v>1.9442007936128233E-3</v>
      </c>
      <c r="R33" s="162">
        <f t="shared" si="2"/>
        <v>0.125</v>
      </c>
      <c r="S33" s="14" t="str">
        <f t="shared" si="8"/>
        <v>continues</v>
      </c>
      <c r="T33" t="s">
        <v>98</v>
      </c>
      <c r="U33" s="36" t="s">
        <v>13</v>
      </c>
      <c r="V33" s="22">
        <v>9</v>
      </c>
      <c r="W33" s="14">
        <v>103</v>
      </c>
      <c r="X33" s="14">
        <v>0</v>
      </c>
      <c r="Y33" s="15">
        <v>30</v>
      </c>
      <c r="Z33" s="14">
        <f t="shared" si="9"/>
        <v>0</v>
      </c>
      <c r="AA33" s="14">
        <f t="shared" si="24"/>
        <v>0</v>
      </c>
      <c r="AB33" s="31">
        <f t="shared" si="11"/>
        <v>0</v>
      </c>
      <c r="AC33" s="162">
        <f t="shared" si="12"/>
        <v>1</v>
      </c>
      <c r="AD33" s="14" t="str">
        <f t="shared" si="13"/>
        <v>chlorides</v>
      </c>
      <c r="AE33" t="s">
        <v>98</v>
      </c>
      <c r="AF33" s="36" t="s">
        <v>13</v>
      </c>
      <c r="AG33" s="22">
        <v>9</v>
      </c>
      <c r="AH33" s="14"/>
      <c r="AI33" s="14"/>
      <c r="AJ33" s="15"/>
      <c r="AK33" s="14"/>
      <c r="AL33" s="14"/>
      <c r="AM33" s="31">
        <f t="shared" si="14"/>
        <v>0</v>
      </c>
      <c r="AN33" s="162"/>
      <c r="AO33" s="14"/>
    </row>
    <row r="34" spans="1:41" x14ac:dyDescent="0.45">
      <c r="X34" s="25"/>
      <c r="Y34" s="25"/>
    </row>
    <row r="35" spans="1:41" s="31" customFormat="1" x14ac:dyDescent="0.45">
      <c r="AG35" s="37"/>
      <c r="AH35" s="37"/>
    </row>
    <row r="36" spans="1:41" s="31" customFormat="1" x14ac:dyDescent="0.45">
      <c r="D36" s="207" t="s">
        <v>3</v>
      </c>
      <c r="E36" s="208"/>
      <c r="L36" s="207" t="s">
        <v>3</v>
      </c>
      <c r="M36" s="208"/>
      <c r="W36" s="207" t="s">
        <v>3</v>
      </c>
      <c r="X36" s="208"/>
      <c r="AH36" s="207" t="s">
        <v>3</v>
      </c>
      <c r="AI36" s="208"/>
    </row>
    <row r="37" spans="1:41" s="31" customFormat="1" x14ac:dyDescent="0.45">
      <c r="D37" s="150" t="s">
        <v>4</v>
      </c>
      <c r="E37" s="151" t="s">
        <v>13</v>
      </c>
      <c r="F37" s="38"/>
      <c r="L37" s="150" t="s">
        <v>4</v>
      </c>
      <c r="M37" s="151" t="s">
        <v>13</v>
      </c>
      <c r="W37" s="150" t="s">
        <v>4</v>
      </c>
      <c r="X37" s="151" t="s">
        <v>13</v>
      </c>
      <c r="AH37" s="150" t="s">
        <v>4</v>
      </c>
      <c r="AI37" s="151" t="s">
        <v>13</v>
      </c>
    </row>
    <row r="38" spans="1:41" s="31" customFormat="1" x14ac:dyDescent="0.45">
      <c r="C38" s="32" t="s">
        <v>10</v>
      </c>
      <c r="D38" s="39">
        <f>AVERAGE(H16:H24)</f>
        <v>10214.76924898166</v>
      </c>
      <c r="E38" s="40">
        <f>AVERAGE(H25:H33)</f>
        <v>11788.646081906327</v>
      </c>
      <c r="F38" s="38"/>
      <c r="K38" s="32" t="s">
        <v>10</v>
      </c>
      <c r="L38" s="39">
        <f>AVERAGE(P16:P24)</f>
        <v>3548.9379565948361</v>
      </c>
      <c r="M38" s="40">
        <f>AVERAGE(P25:P33)</f>
        <v>4629.049508601961</v>
      </c>
      <c r="V38" s="32" t="s">
        <v>10</v>
      </c>
      <c r="W38" s="39">
        <f>AVERAGE(AA16:AA24)</f>
        <v>833.22891154835281</v>
      </c>
      <c r="X38" s="40">
        <f>AVERAGE(AA25:AA33)</f>
        <v>1626.7802558801175</v>
      </c>
      <c r="AG38" s="32" t="s">
        <v>10</v>
      </c>
      <c r="AH38" s="39">
        <f>AVERAGE(AL16:AL24)</f>
        <v>0</v>
      </c>
      <c r="AI38" s="40">
        <f>AVERAGE(AL25:AL33)</f>
        <v>1597.0220804676762</v>
      </c>
    </row>
    <row r="39" spans="1:41" s="31" customFormat="1" x14ac:dyDescent="0.45">
      <c r="C39" s="32" t="s">
        <v>11</v>
      </c>
      <c r="D39" s="39">
        <f>_xlfn.STDEV.S(H16:H24)</f>
        <v>10365.04036299799</v>
      </c>
      <c r="E39" s="40">
        <f>_xlfn.STDEV.S(H25:H33)</f>
        <v>11082.006398768839</v>
      </c>
      <c r="F39" s="38"/>
      <c r="K39" s="32" t="s">
        <v>11</v>
      </c>
      <c r="L39" s="39">
        <f>_xlfn.STDEV.S(P16:P24)</f>
        <v>4804.1862800281942</v>
      </c>
      <c r="M39" s="40">
        <f>_xlfn.STDEV.S(P25:P33)</f>
        <v>5968.2434228706088</v>
      </c>
      <c r="V39" s="32" t="s">
        <v>11</v>
      </c>
      <c r="W39" s="39">
        <f>_xlfn.STDEV.S(AA16:AA24)</f>
        <v>1053.9604691183081</v>
      </c>
      <c r="X39" s="40">
        <f>_xlfn.STDEV.S(AA25:AA33)</f>
        <v>2348.138854338601</v>
      </c>
      <c r="AG39" s="32" t="s">
        <v>11</v>
      </c>
      <c r="AH39" s="39">
        <f>_xlfn.STDEV.S(AL16:AL24)</f>
        <v>0</v>
      </c>
      <c r="AI39" s="40">
        <f>_xlfn.STDEV.S(AL25:AL33)</f>
        <v>3194.0441609353525</v>
      </c>
    </row>
    <row r="40" spans="1:41" s="31" customFormat="1" x14ac:dyDescent="0.45">
      <c r="C40" s="32" t="s">
        <v>12</v>
      </c>
      <c r="D40" s="41">
        <f>D39/D38</f>
        <v>1.0147111609037385</v>
      </c>
      <c r="E40" s="42">
        <f t="shared" ref="E40" si="26">E39/E38</f>
        <v>0.94005760473019329</v>
      </c>
      <c r="K40" s="32" t="s">
        <v>12</v>
      </c>
      <c r="L40" s="41">
        <f>L39/L38</f>
        <v>1.3536968915167382</v>
      </c>
      <c r="M40" s="42">
        <f t="shared" ref="M40" si="27">M39/M38</f>
        <v>1.289302136816658</v>
      </c>
      <c r="V40" s="32" t="s">
        <v>12</v>
      </c>
      <c r="W40" s="41">
        <f>W39/W38</f>
        <v>1.2649110640673515</v>
      </c>
      <c r="X40" s="42">
        <f t="shared" ref="X40" si="28">X39/X38</f>
        <v>1.4434271905200962</v>
      </c>
      <c r="AG40" s="32" t="s">
        <v>12</v>
      </c>
      <c r="AH40" s="41" t="e">
        <f>AH39/AH38</f>
        <v>#DIV/0!</v>
      </c>
      <c r="AI40" s="42">
        <f t="shared" ref="AI40" si="29">AI39/AI38</f>
        <v>2</v>
      </c>
    </row>
    <row r="41" spans="1:41" s="31" customFormat="1" x14ac:dyDescent="0.45">
      <c r="B41" s="43"/>
      <c r="K41" s="43"/>
      <c r="V41" s="43"/>
      <c r="AG41" s="43"/>
    </row>
    <row r="42" spans="1:41" s="31" customFormat="1" x14ac:dyDescent="0.45">
      <c r="B42" s="44"/>
      <c r="C42" s="37"/>
      <c r="K42" s="43" t="s">
        <v>21</v>
      </c>
      <c r="L42" s="45">
        <f>($D$38-L38)/$D$38</f>
        <v>0.65256797583081572</v>
      </c>
      <c r="M42" s="45">
        <f>($E$38-M38)/$E$38</f>
        <v>0.60732984293193715</v>
      </c>
      <c r="V42" s="43" t="s">
        <v>21</v>
      </c>
      <c r="W42" s="45">
        <f>($D$38-W38)/$D$38</f>
        <v>0.91842900302114805</v>
      </c>
      <c r="X42" s="45">
        <f>($E$38-X38)/$E$38</f>
        <v>0.86200448765893789</v>
      </c>
      <c r="AG42" s="43" t="s">
        <v>21</v>
      </c>
      <c r="AH42" s="45">
        <f>($D$38-AH38)/$D$38</f>
        <v>1</v>
      </c>
      <c r="AI42" s="45">
        <f>($E$38-AI38)/$E$38</f>
        <v>0.86452879581151842</v>
      </c>
    </row>
    <row r="43" spans="1:41" s="31" customFormat="1" x14ac:dyDescent="0.45">
      <c r="B43" s="37"/>
      <c r="C43" s="37"/>
      <c r="K43" s="43" t="s">
        <v>22</v>
      </c>
      <c r="L43" s="31" t="str">
        <f>L12</f>
        <v>1 month</v>
      </c>
      <c r="V43" s="43" t="s">
        <v>22</v>
      </c>
      <c r="W43" s="31" t="str">
        <f>W12</f>
        <v>3 months</v>
      </c>
      <c r="AG43" s="43" t="s">
        <v>22</v>
      </c>
      <c r="AH43" s="31" t="str">
        <f>AH12</f>
        <v>6 months</v>
      </c>
    </row>
    <row r="44" spans="1:41" s="31" customFormat="1" x14ac:dyDescent="0.45">
      <c r="L44" s="173">
        <f>_xlfn.STDEV.S(R16:R24,)</f>
        <v>0.32852486885476262</v>
      </c>
      <c r="M44" s="173">
        <f>_xlfn.STDEV.S(R25:R33,)</f>
        <v>0.39750824872830859</v>
      </c>
      <c r="W44" s="173">
        <f>_xlfn.STDEV.S(AC17:AC19,AC21:AC23)</f>
        <v>7.4096466029774433E-2</v>
      </c>
      <c r="X44" s="173">
        <f>_xlfn.STDEV.S(AC25:AC27,AC29:AC30,AC32:AC33)</f>
        <v>8.6005101050503241E-2</v>
      </c>
      <c r="AH44" s="173">
        <f>_xlfn.STDEV.S(AN18:AN19,AN21)</f>
        <v>0</v>
      </c>
      <c r="AI44" s="173">
        <f>_xlfn.STDEV.S(AN26:AN27,AN29:AN30)</f>
        <v>0.10454545454545455</v>
      </c>
    </row>
    <row r="45" spans="1:41" s="31" customFormat="1" x14ac:dyDescent="0.45"/>
  </sheetData>
  <mergeCells count="15">
    <mergeCell ref="D36:E36"/>
    <mergeCell ref="L36:M36"/>
    <mergeCell ref="W36:X36"/>
    <mergeCell ref="AH36:AI36"/>
    <mergeCell ref="AD14:AD15"/>
    <mergeCell ref="AO14:AO15"/>
    <mergeCell ref="V14:V15"/>
    <mergeCell ref="AF14:AF15"/>
    <mergeCell ref="AG14:AG15"/>
    <mergeCell ref="B14:B15"/>
    <mergeCell ref="C14:C15"/>
    <mergeCell ref="J14:J15"/>
    <mergeCell ref="K14:K15"/>
    <mergeCell ref="U14:U15"/>
    <mergeCell ref="S14:S15"/>
  </mergeCells>
  <pageMargins left="0.7" right="0.7" top="0.75" bottom="0.75" header="0.3" footer="0.3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59"/>
  <sheetViews>
    <sheetView zoomScale="140" zoomScaleNormal="140" workbookViewId="0">
      <selection activeCell="C57" sqref="C57"/>
    </sheetView>
  </sheetViews>
  <sheetFormatPr defaultColWidth="11.3984375" defaultRowHeight="14.25" x14ac:dyDescent="0.45"/>
  <cols>
    <col min="2" max="2" width="26.1328125" bestFit="1" customWidth="1"/>
    <col min="3" max="3" width="17.59765625" customWidth="1"/>
    <col min="4" max="4" width="14.86328125" customWidth="1"/>
    <col min="7" max="7" width="12.3984375" customWidth="1"/>
    <col min="8" max="8" width="26.1328125" bestFit="1" customWidth="1"/>
    <col min="9" max="9" width="17.59765625" customWidth="1"/>
    <col min="10" max="10" width="14.86328125" customWidth="1"/>
    <col min="14" max="14" width="26.1328125" bestFit="1" customWidth="1"/>
    <col min="15" max="15" width="17.59765625" customWidth="1"/>
    <col min="16" max="16" width="14.86328125" customWidth="1"/>
  </cols>
  <sheetData>
    <row r="1" spans="2:18" s="48" customFormat="1" ht="23.1" customHeight="1" x14ac:dyDescent="0.45">
      <c r="B1" s="211" t="s">
        <v>39</v>
      </c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</row>
    <row r="2" spans="2:18" s="48" customFormat="1" ht="23.1" customHeight="1" x14ac:dyDescent="0.45"/>
    <row r="3" spans="2:18" s="48" customFormat="1" ht="23.1" customHeight="1" x14ac:dyDescent="0.45">
      <c r="B3" s="209" t="s">
        <v>35</v>
      </c>
      <c r="C3" s="209"/>
      <c r="D3" s="209" t="s">
        <v>32</v>
      </c>
      <c r="E3" s="209"/>
      <c r="F3" s="209"/>
      <c r="H3" s="209" t="s">
        <v>35</v>
      </c>
      <c r="I3" s="209"/>
      <c r="J3" s="209" t="s">
        <v>32</v>
      </c>
      <c r="K3" s="209"/>
      <c r="L3" s="209"/>
      <c r="N3" s="209" t="s">
        <v>35</v>
      </c>
      <c r="O3" s="209"/>
      <c r="P3" s="209" t="s">
        <v>32</v>
      </c>
      <c r="Q3" s="209"/>
      <c r="R3" s="209"/>
    </row>
    <row r="4" spans="2:18" s="48" customFormat="1" ht="23.1" customHeight="1" x14ac:dyDescent="0.45">
      <c r="B4" s="46" t="s">
        <v>37</v>
      </c>
      <c r="C4" s="49" t="s">
        <v>103</v>
      </c>
      <c r="D4" s="210"/>
      <c r="E4" s="210"/>
      <c r="F4" s="210"/>
      <c r="H4" s="46" t="s">
        <v>37</v>
      </c>
      <c r="I4" s="163" t="s">
        <v>103</v>
      </c>
      <c r="J4" s="210"/>
      <c r="K4" s="210"/>
      <c r="L4" s="210"/>
      <c r="N4" s="46" t="s">
        <v>37</v>
      </c>
      <c r="O4" s="49" t="s">
        <v>4</v>
      </c>
      <c r="P4" s="210"/>
      <c r="Q4" s="210"/>
      <c r="R4" s="210"/>
    </row>
    <row r="5" spans="2:18" s="48" customFormat="1" ht="23.1" customHeight="1" x14ac:dyDescent="0.45">
      <c r="B5" s="46" t="s">
        <v>38</v>
      </c>
      <c r="C5" s="49">
        <v>1</v>
      </c>
      <c r="D5" s="210"/>
      <c r="E5" s="210"/>
      <c r="F5" s="210"/>
      <c r="H5" s="46" t="s">
        <v>38</v>
      </c>
      <c r="I5" s="49">
        <v>5</v>
      </c>
      <c r="J5" s="210"/>
      <c r="K5" s="210"/>
      <c r="L5" s="210"/>
      <c r="N5" s="46" t="s">
        <v>38</v>
      </c>
      <c r="O5" s="49">
        <v>9</v>
      </c>
      <c r="P5" s="210"/>
      <c r="Q5" s="210"/>
      <c r="R5" s="210"/>
    </row>
    <row r="6" spans="2:18" s="48" customFormat="1" ht="23.1" customHeight="1" x14ac:dyDescent="0.45">
      <c r="B6" s="46" t="s">
        <v>26</v>
      </c>
      <c r="C6" s="49" t="s">
        <v>18</v>
      </c>
      <c r="D6" s="210"/>
      <c r="E6" s="210"/>
      <c r="F6" s="210"/>
      <c r="H6" s="46" t="s">
        <v>26</v>
      </c>
      <c r="I6" s="49" t="s">
        <v>18</v>
      </c>
      <c r="J6" s="210"/>
      <c r="K6" s="210"/>
      <c r="L6" s="210"/>
      <c r="N6" s="46" t="s">
        <v>26</v>
      </c>
      <c r="O6" s="163" t="s">
        <v>18</v>
      </c>
      <c r="P6" s="210"/>
      <c r="Q6" s="210"/>
      <c r="R6" s="210"/>
    </row>
    <row r="7" spans="2:18" s="48" customFormat="1" ht="23.1" customHeight="1" x14ac:dyDescent="0.45">
      <c r="B7" s="47" t="s">
        <v>33</v>
      </c>
      <c r="C7" s="49">
        <v>103</v>
      </c>
      <c r="D7" s="210"/>
      <c r="E7" s="210"/>
      <c r="F7" s="210"/>
      <c r="H7" s="47" t="s">
        <v>33</v>
      </c>
      <c r="I7" s="49">
        <v>103</v>
      </c>
      <c r="J7" s="210"/>
      <c r="K7" s="210"/>
      <c r="L7" s="210"/>
      <c r="N7" s="47" t="s">
        <v>33</v>
      </c>
      <c r="O7" s="163">
        <v>103</v>
      </c>
      <c r="P7" s="210"/>
      <c r="Q7" s="210"/>
      <c r="R7" s="210"/>
    </row>
    <row r="8" spans="2:18" s="48" customFormat="1" ht="23.1" customHeight="1" x14ac:dyDescent="0.45">
      <c r="B8" s="46" t="s">
        <v>34</v>
      </c>
      <c r="C8" s="49">
        <v>5</v>
      </c>
      <c r="D8" s="210"/>
      <c r="E8" s="210"/>
      <c r="F8" s="210"/>
      <c r="H8" s="46" t="s">
        <v>34</v>
      </c>
      <c r="I8" s="49">
        <v>0</v>
      </c>
      <c r="J8" s="210"/>
      <c r="K8" s="210"/>
      <c r="L8" s="210"/>
      <c r="N8" s="46" t="s">
        <v>34</v>
      </c>
      <c r="O8" s="163">
        <v>0</v>
      </c>
      <c r="P8" s="210"/>
      <c r="Q8" s="210"/>
      <c r="R8" s="210"/>
    </row>
    <row r="9" spans="2:18" s="48" customFormat="1" ht="23.1" customHeight="1" x14ac:dyDescent="0.45">
      <c r="B9" s="46" t="s">
        <v>31</v>
      </c>
      <c r="C9" s="49" t="s">
        <v>101</v>
      </c>
      <c r="D9" s="210"/>
      <c r="E9" s="210"/>
      <c r="F9" s="210"/>
      <c r="H9" s="46" t="s">
        <v>31</v>
      </c>
      <c r="I9" s="163" t="s">
        <v>101</v>
      </c>
      <c r="J9" s="210"/>
      <c r="K9" s="210"/>
      <c r="L9" s="210"/>
      <c r="N9" s="46" t="s">
        <v>31</v>
      </c>
      <c r="O9" s="163" t="s">
        <v>101</v>
      </c>
      <c r="P9" s="210"/>
      <c r="Q9" s="210"/>
      <c r="R9" s="210"/>
    </row>
    <row r="10" spans="2:18" s="48" customFormat="1" ht="23.1" customHeight="1" x14ac:dyDescent="0.45">
      <c r="B10" s="46" t="s">
        <v>36</v>
      </c>
      <c r="C10" s="49" t="s">
        <v>102</v>
      </c>
      <c r="D10" s="210"/>
      <c r="E10" s="210"/>
      <c r="F10" s="210"/>
      <c r="H10" s="46" t="s">
        <v>36</v>
      </c>
      <c r="I10" s="163" t="s">
        <v>102</v>
      </c>
      <c r="J10" s="210"/>
      <c r="K10" s="210"/>
      <c r="L10" s="210"/>
      <c r="N10" s="46" t="s">
        <v>36</v>
      </c>
      <c r="O10" s="163" t="s">
        <v>102</v>
      </c>
      <c r="P10" s="210"/>
      <c r="Q10" s="210"/>
      <c r="R10" s="210"/>
    </row>
    <row r="11" spans="2:18" s="48" customFormat="1" ht="23.1" customHeight="1" x14ac:dyDescent="0.45"/>
    <row r="12" spans="2:18" s="48" customFormat="1" ht="23.1" customHeight="1" x14ac:dyDescent="0.45">
      <c r="B12" s="209" t="s">
        <v>35</v>
      </c>
      <c r="C12" s="209"/>
      <c r="D12" s="209" t="s">
        <v>32</v>
      </c>
      <c r="E12" s="209"/>
      <c r="F12" s="209"/>
      <c r="H12" s="209" t="s">
        <v>35</v>
      </c>
      <c r="I12" s="209"/>
      <c r="J12" s="209" t="s">
        <v>32</v>
      </c>
      <c r="K12" s="209"/>
      <c r="L12" s="209"/>
      <c r="N12" s="209" t="s">
        <v>35</v>
      </c>
      <c r="O12" s="209"/>
      <c r="P12" s="209" t="s">
        <v>32</v>
      </c>
      <c r="Q12" s="209"/>
      <c r="R12" s="209"/>
    </row>
    <row r="13" spans="2:18" s="48" customFormat="1" ht="23.1" customHeight="1" x14ac:dyDescent="0.45">
      <c r="B13" s="46" t="s">
        <v>37</v>
      </c>
      <c r="C13" s="163" t="s">
        <v>103</v>
      </c>
      <c r="D13" s="210"/>
      <c r="E13" s="210"/>
      <c r="F13" s="210"/>
      <c r="H13" s="46" t="s">
        <v>37</v>
      </c>
      <c r="I13" s="163" t="s">
        <v>103</v>
      </c>
      <c r="J13" s="210"/>
      <c r="K13" s="210"/>
      <c r="L13" s="210"/>
      <c r="N13" s="46" t="s">
        <v>37</v>
      </c>
      <c r="O13" s="163" t="s">
        <v>103</v>
      </c>
      <c r="P13" s="210"/>
      <c r="Q13" s="210"/>
      <c r="R13" s="210"/>
    </row>
    <row r="14" spans="2:18" s="48" customFormat="1" ht="23.1" customHeight="1" x14ac:dyDescent="0.45">
      <c r="B14" s="46" t="s">
        <v>38</v>
      </c>
      <c r="C14" s="163">
        <v>2</v>
      </c>
      <c r="D14" s="210"/>
      <c r="E14" s="210"/>
      <c r="F14" s="210"/>
      <c r="H14" s="46" t="s">
        <v>38</v>
      </c>
      <c r="I14" s="163">
        <v>7</v>
      </c>
      <c r="J14" s="210"/>
      <c r="K14" s="210"/>
      <c r="L14" s="210"/>
      <c r="N14" s="46" t="s">
        <v>38</v>
      </c>
      <c r="O14" s="163">
        <v>8</v>
      </c>
      <c r="P14" s="210"/>
      <c r="Q14" s="210"/>
      <c r="R14" s="210"/>
    </row>
    <row r="15" spans="2:18" s="48" customFormat="1" ht="23.1" customHeight="1" x14ac:dyDescent="0.45">
      <c r="B15" s="46" t="s">
        <v>26</v>
      </c>
      <c r="C15" s="163" t="s">
        <v>19</v>
      </c>
      <c r="D15" s="210"/>
      <c r="E15" s="210"/>
      <c r="F15" s="210"/>
      <c r="H15" s="46" t="s">
        <v>26</v>
      </c>
      <c r="I15" s="163" t="s">
        <v>19</v>
      </c>
      <c r="J15" s="210"/>
      <c r="K15" s="210"/>
      <c r="L15" s="210"/>
      <c r="N15" s="46" t="s">
        <v>26</v>
      </c>
      <c r="O15" s="163" t="s">
        <v>19</v>
      </c>
      <c r="P15" s="210"/>
      <c r="Q15" s="210"/>
      <c r="R15" s="210"/>
    </row>
    <row r="16" spans="2:18" s="48" customFormat="1" ht="23.1" customHeight="1" x14ac:dyDescent="0.45">
      <c r="B16" s="47" t="s">
        <v>33</v>
      </c>
      <c r="C16" s="163">
        <v>103</v>
      </c>
      <c r="D16" s="210"/>
      <c r="E16" s="210"/>
      <c r="F16" s="210"/>
      <c r="H16" s="47" t="s">
        <v>33</v>
      </c>
      <c r="I16" s="163">
        <v>103</v>
      </c>
      <c r="J16" s="210"/>
      <c r="K16" s="210"/>
      <c r="L16" s="210"/>
      <c r="N16" s="47" t="s">
        <v>33</v>
      </c>
      <c r="O16" s="163">
        <v>103</v>
      </c>
      <c r="P16" s="210"/>
      <c r="Q16" s="210"/>
      <c r="R16" s="210"/>
    </row>
    <row r="17" spans="2:18" s="48" customFormat="1" ht="23.1" customHeight="1" x14ac:dyDescent="0.45">
      <c r="B17" s="46" t="s">
        <v>34</v>
      </c>
      <c r="C17" s="163">
        <v>0</v>
      </c>
      <c r="D17" s="210"/>
      <c r="E17" s="210"/>
      <c r="F17" s="210"/>
      <c r="H17" s="46" t="s">
        <v>34</v>
      </c>
      <c r="I17" s="163">
        <v>4</v>
      </c>
      <c r="J17" s="210"/>
      <c r="K17" s="210"/>
      <c r="L17" s="210"/>
      <c r="N17" s="46" t="s">
        <v>34</v>
      </c>
      <c r="O17" s="163">
        <v>5</v>
      </c>
      <c r="P17" s="210"/>
      <c r="Q17" s="210"/>
      <c r="R17" s="210"/>
    </row>
    <row r="18" spans="2:18" s="48" customFormat="1" ht="23.1" customHeight="1" x14ac:dyDescent="0.45">
      <c r="B18" s="46" t="s">
        <v>31</v>
      </c>
      <c r="C18" s="163" t="s">
        <v>101</v>
      </c>
      <c r="D18" s="210"/>
      <c r="E18" s="210"/>
      <c r="F18" s="210"/>
      <c r="H18" s="46" t="s">
        <v>31</v>
      </c>
      <c r="I18" s="163" t="s">
        <v>101</v>
      </c>
      <c r="J18" s="210"/>
      <c r="K18" s="210"/>
      <c r="L18" s="210"/>
      <c r="N18" s="46" t="s">
        <v>31</v>
      </c>
      <c r="O18" s="163" t="s">
        <v>101</v>
      </c>
      <c r="P18" s="210"/>
      <c r="Q18" s="210"/>
      <c r="R18" s="210"/>
    </row>
    <row r="19" spans="2:18" s="48" customFormat="1" ht="23.1" customHeight="1" x14ac:dyDescent="0.45">
      <c r="B19" s="46" t="s">
        <v>36</v>
      </c>
      <c r="C19" s="163" t="s">
        <v>102</v>
      </c>
      <c r="D19" s="210"/>
      <c r="E19" s="210"/>
      <c r="F19" s="210"/>
      <c r="H19" s="46" t="s">
        <v>36</v>
      </c>
      <c r="I19" s="163" t="s">
        <v>102</v>
      </c>
      <c r="J19" s="210"/>
      <c r="K19" s="210"/>
      <c r="L19" s="210"/>
      <c r="N19" s="46" t="s">
        <v>36</v>
      </c>
      <c r="O19" s="163" t="s">
        <v>102</v>
      </c>
      <c r="P19" s="210"/>
      <c r="Q19" s="210"/>
      <c r="R19" s="210"/>
    </row>
    <row r="20" spans="2:18" s="48" customFormat="1" ht="23.1" customHeight="1" x14ac:dyDescent="0.45"/>
    <row r="21" spans="2:18" s="48" customFormat="1" ht="23.1" customHeight="1" x14ac:dyDescent="0.45">
      <c r="B21" s="209" t="s">
        <v>35</v>
      </c>
      <c r="C21" s="209"/>
      <c r="D21" s="209" t="s">
        <v>32</v>
      </c>
      <c r="E21" s="209"/>
      <c r="F21" s="209"/>
      <c r="H21" s="209" t="s">
        <v>35</v>
      </c>
      <c r="I21" s="209"/>
      <c r="J21" s="209" t="s">
        <v>32</v>
      </c>
      <c r="K21" s="209"/>
      <c r="L21" s="209"/>
      <c r="N21" s="209" t="s">
        <v>35</v>
      </c>
      <c r="O21" s="209"/>
      <c r="P21" s="209" t="s">
        <v>32</v>
      </c>
      <c r="Q21" s="209"/>
      <c r="R21" s="209"/>
    </row>
    <row r="22" spans="2:18" s="48" customFormat="1" ht="23.1" customHeight="1" x14ac:dyDescent="0.45">
      <c r="B22" s="46" t="s">
        <v>37</v>
      </c>
      <c r="C22" s="163" t="s">
        <v>103</v>
      </c>
      <c r="D22" s="210"/>
      <c r="E22" s="210"/>
      <c r="F22" s="210"/>
      <c r="H22" s="46" t="s">
        <v>37</v>
      </c>
      <c r="I22" s="163" t="s">
        <v>103</v>
      </c>
      <c r="J22" s="210"/>
      <c r="K22" s="210"/>
      <c r="L22" s="210"/>
      <c r="N22" s="46" t="s">
        <v>37</v>
      </c>
      <c r="O22" s="163" t="s">
        <v>103</v>
      </c>
      <c r="P22" s="210"/>
      <c r="Q22" s="210"/>
      <c r="R22" s="210"/>
    </row>
    <row r="23" spans="2:18" s="48" customFormat="1" ht="23.1" customHeight="1" x14ac:dyDescent="0.45">
      <c r="B23" s="46" t="s">
        <v>38</v>
      </c>
      <c r="C23" s="163">
        <v>3</v>
      </c>
      <c r="D23" s="210"/>
      <c r="E23" s="210"/>
      <c r="F23" s="210"/>
      <c r="H23" s="46" t="s">
        <v>38</v>
      </c>
      <c r="I23" s="163">
        <v>4</v>
      </c>
      <c r="J23" s="210"/>
      <c r="K23" s="210"/>
      <c r="L23" s="210"/>
      <c r="N23" s="46" t="s">
        <v>38</v>
      </c>
      <c r="O23" s="163">
        <v>6</v>
      </c>
      <c r="P23" s="210"/>
      <c r="Q23" s="210"/>
      <c r="R23" s="210"/>
    </row>
    <row r="24" spans="2:18" s="48" customFormat="1" ht="23.1" customHeight="1" x14ac:dyDescent="0.45">
      <c r="B24" s="46" t="s">
        <v>26</v>
      </c>
      <c r="C24" s="163" t="s">
        <v>20</v>
      </c>
      <c r="D24" s="210"/>
      <c r="E24" s="210"/>
      <c r="F24" s="210"/>
      <c r="H24" s="46" t="s">
        <v>26</v>
      </c>
      <c r="I24" s="163" t="s">
        <v>20</v>
      </c>
      <c r="J24" s="210"/>
      <c r="K24" s="210"/>
      <c r="L24" s="210"/>
      <c r="N24" s="46" t="s">
        <v>26</v>
      </c>
      <c r="O24" s="163" t="s">
        <v>20</v>
      </c>
      <c r="P24" s="210"/>
      <c r="Q24" s="210"/>
      <c r="R24" s="210"/>
    </row>
    <row r="25" spans="2:18" s="48" customFormat="1" ht="23.1" customHeight="1" x14ac:dyDescent="0.45">
      <c r="B25" s="47" t="s">
        <v>33</v>
      </c>
      <c r="C25" s="163">
        <v>103</v>
      </c>
      <c r="D25" s="210"/>
      <c r="E25" s="210"/>
      <c r="F25" s="210"/>
      <c r="H25" s="47" t="s">
        <v>33</v>
      </c>
      <c r="I25" s="163">
        <v>103</v>
      </c>
      <c r="J25" s="210"/>
      <c r="K25" s="210"/>
      <c r="L25" s="210"/>
      <c r="N25" s="47" t="s">
        <v>33</v>
      </c>
      <c r="O25" s="163">
        <v>103</v>
      </c>
      <c r="P25" s="210"/>
      <c r="Q25" s="210"/>
      <c r="R25" s="210"/>
    </row>
    <row r="26" spans="2:18" s="48" customFormat="1" ht="23.1" customHeight="1" x14ac:dyDescent="0.45">
      <c r="B26" s="46" t="s">
        <v>34</v>
      </c>
      <c r="C26" s="163">
        <v>6</v>
      </c>
      <c r="D26" s="210"/>
      <c r="E26" s="210"/>
      <c r="F26" s="210"/>
      <c r="H26" s="46" t="s">
        <v>34</v>
      </c>
      <c r="I26" s="163">
        <v>6</v>
      </c>
      <c r="J26" s="210"/>
      <c r="K26" s="210"/>
      <c r="L26" s="210"/>
      <c r="N26" s="46" t="s">
        <v>34</v>
      </c>
      <c r="O26" s="163">
        <v>0</v>
      </c>
      <c r="P26" s="210"/>
      <c r="Q26" s="210"/>
      <c r="R26" s="210"/>
    </row>
    <row r="27" spans="2:18" s="48" customFormat="1" ht="23.1" customHeight="1" x14ac:dyDescent="0.45">
      <c r="B27" s="46" t="s">
        <v>31</v>
      </c>
      <c r="C27" s="163" t="s">
        <v>101</v>
      </c>
      <c r="D27" s="210"/>
      <c r="E27" s="210"/>
      <c r="F27" s="210"/>
      <c r="H27" s="46" t="s">
        <v>31</v>
      </c>
      <c r="I27" s="163" t="s">
        <v>101</v>
      </c>
      <c r="J27" s="210"/>
      <c r="K27" s="210"/>
      <c r="L27" s="210"/>
      <c r="N27" s="46" t="s">
        <v>31</v>
      </c>
      <c r="O27" s="163" t="s">
        <v>101</v>
      </c>
      <c r="P27" s="210"/>
      <c r="Q27" s="210"/>
      <c r="R27" s="210"/>
    </row>
    <row r="28" spans="2:18" s="48" customFormat="1" ht="23.1" customHeight="1" x14ac:dyDescent="0.45">
      <c r="B28" s="46" t="s">
        <v>36</v>
      </c>
      <c r="C28" s="163" t="s">
        <v>102</v>
      </c>
      <c r="D28" s="210"/>
      <c r="E28" s="210"/>
      <c r="F28" s="210"/>
      <c r="H28" s="46" t="s">
        <v>36</v>
      </c>
      <c r="I28" s="163" t="s">
        <v>102</v>
      </c>
      <c r="J28" s="210"/>
      <c r="K28" s="210"/>
      <c r="L28" s="210"/>
      <c r="N28" s="46" t="s">
        <v>36</v>
      </c>
      <c r="O28" s="163" t="s">
        <v>102</v>
      </c>
      <c r="P28" s="210"/>
      <c r="Q28" s="210"/>
      <c r="R28" s="210"/>
    </row>
    <row r="29" spans="2:18" s="48" customFormat="1" ht="23.1" customHeight="1" x14ac:dyDescent="0.45"/>
    <row r="30" spans="2:18" s="48" customFormat="1" ht="23.1" customHeight="1" x14ac:dyDescent="0.45"/>
    <row r="31" spans="2:18" s="48" customFormat="1" ht="23.1" customHeight="1" x14ac:dyDescent="0.45">
      <c r="B31" s="212" t="s">
        <v>40</v>
      </c>
      <c r="C31" s="212"/>
      <c r="D31" s="212"/>
      <c r="E31" s="212"/>
      <c r="F31" s="212"/>
      <c r="G31" s="212"/>
      <c r="H31" s="212"/>
      <c r="I31" s="212"/>
      <c r="J31" s="212"/>
      <c r="K31" s="212"/>
      <c r="L31" s="212"/>
      <c r="M31" s="212"/>
      <c r="N31" s="212"/>
      <c r="O31" s="212"/>
      <c r="P31" s="212"/>
      <c r="Q31" s="212"/>
      <c r="R31" s="212"/>
    </row>
    <row r="32" spans="2:18" s="48" customFormat="1" ht="23.1" customHeight="1" x14ac:dyDescent="0.45"/>
    <row r="33" spans="2:18" s="48" customFormat="1" ht="23.1" customHeight="1" x14ac:dyDescent="0.45">
      <c r="B33" s="213" t="s">
        <v>35</v>
      </c>
      <c r="C33" s="213"/>
      <c r="D33" s="213" t="s">
        <v>32</v>
      </c>
      <c r="E33" s="213"/>
      <c r="F33" s="213"/>
      <c r="H33" s="213" t="s">
        <v>35</v>
      </c>
      <c r="I33" s="213"/>
      <c r="J33" s="213" t="s">
        <v>32</v>
      </c>
      <c r="K33" s="213"/>
      <c r="L33" s="213"/>
      <c r="N33" s="213" t="s">
        <v>35</v>
      </c>
      <c r="O33" s="213"/>
      <c r="P33" s="213" t="s">
        <v>32</v>
      </c>
      <c r="Q33" s="213"/>
      <c r="R33" s="213"/>
    </row>
    <row r="34" spans="2:18" s="48" customFormat="1" ht="23.1" customHeight="1" x14ac:dyDescent="0.45">
      <c r="B34" s="46" t="s">
        <v>37</v>
      </c>
      <c r="C34" s="49" t="s">
        <v>13</v>
      </c>
      <c r="D34" s="210"/>
      <c r="E34" s="210"/>
      <c r="F34" s="210"/>
      <c r="H34" s="46" t="s">
        <v>37</v>
      </c>
      <c r="I34" s="49" t="s">
        <v>13</v>
      </c>
      <c r="J34" s="210"/>
      <c r="K34" s="210"/>
      <c r="L34" s="210"/>
      <c r="N34" s="46" t="s">
        <v>37</v>
      </c>
      <c r="O34" s="163"/>
      <c r="P34" s="210"/>
      <c r="Q34" s="210"/>
      <c r="R34" s="210"/>
    </row>
    <row r="35" spans="2:18" s="48" customFormat="1" ht="23.1" customHeight="1" x14ac:dyDescent="0.45">
      <c r="B35" s="46" t="s">
        <v>38</v>
      </c>
      <c r="C35" s="49">
        <v>4</v>
      </c>
      <c r="D35" s="210"/>
      <c r="E35" s="210"/>
      <c r="F35" s="210"/>
      <c r="H35" s="46" t="s">
        <v>38</v>
      </c>
      <c r="I35" s="49">
        <v>8</v>
      </c>
      <c r="J35" s="210"/>
      <c r="K35" s="210"/>
      <c r="L35" s="210"/>
      <c r="N35" s="46" t="s">
        <v>38</v>
      </c>
      <c r="O35" s="163"/>
      <c r="P35" s="210"/>
      <c r="Q35" s="210"/>
      <c r="R35" s="210"/>
    </row>
    <row r="36" spans="2:18" s="48" customFormat="1" ht="23.1" customHeight="1" x14ac:dyDescent="0.45">
      <c r="B36" s="46" t="s">
        <v>26</v>
      </c>
      <c r="C36" s="163" t="s">
        <v>18</v>
      </c>
      <c r="D36" s="210"/>
      <c r="E36" s="210"/>
      <c r="F36" s="210"/>
      <c r="H36" s="46" t="s">
        <v>26</v>
      </c>
      <c r="I36" s="163" t="s">
        <v>18</v>
      </c>
      <c r="J36" s="210"/>
      <c r="K36" s="210"/>
      <c r="L36" s="210"/>
      <c r="N36" s="46" t="s">
        <v>26</v>
      </c>
      <c r="O36" s="163"/>
      <c r="P36" s="210"/>
      <c r="Q36" s="210"/>
      <c r="R36" s="210"/>
    </row>
    <row r="37" spans="2:18" s="48" customFormat="1" ht="23.1" customHeight="1" x14ac:dyDescent="0.45">
      <c r="B37" s="47" t="s">
        <v>33</v>
      </c>
      <c r="C37" s="163">
        <v>103</v>
      </c>
      <c r="D37" s="210"/>
      <c r="E37" s="210"/>
      <c r="F37" s="210"/>
      <c r="H37" s="47" t="s">
        <v>33</v>
      </c>
      <c r="I37" s="163">
        <v>103</v>
      </c>
      <c r="J37" s="210"/>
      <c r="K37" s="210"/>
      <c r="L37" s="210"/>
      <c r="N37" s="47" t="s">
        <v>33</v>
      </c>
      <c r="O37" s="163"/>
      <c r="P37" s="210"/>
      <c r="Q37" s="210"/>
      <c r="R37" s="210"/>
    </row>
    <row r="38" spans="2:18" s="48" customFormat="1" ht="23.1" customHeight="1" x14ac:dyDescent="0.45">
      <c r="B38" s="46" t="s">
        <v>34</v>
      </c>
      <c r="C38" s="163">
        <v>8</v>
      </c>
      <c r="D38" s="210"/>
      <c r="E38" s="210"/>
      <c r="F38" s="210"/>
      <c r="H38" s="46" t="s">
        <v>34</v>
      </c>
      <c r="I38" s="163">
        <v>5</v>
      </c>
      <c r="J38" s="210"/>
      <c r="K38" s="210"/>
      <c r="L38" s="210"/>
      <c r="N38" s="46" t="s">
        <v>34</v>
      </c>
      <c r="O38" s="163"/>
      <c r="P38" s="210"/>
      <c r="Q38" s="210"/>
      <c r="R38" s="210"/>
    </row>
    <row r="39" spans="2:18" s="48" customFormat="1" ht="23.1" customHeight="1" x14ac:dyDescent="0.45">
      <c r="B39" s="46" t="s">
        <v>31</v>
      </c>
      <c r="C39" s="163" t="s">
        <v>101</v>
      </c>
      <c r="D39" s="210"/>
      <c r="E39" s="210"/>
      <c r="F39" s="210"/>
      <c r="H39" s="46" t="s">
        <v>31</v>
      </c>
      <c r="I39" s="163" t="s">
        <v>101</v>
      </c>
      <c r="J39" s="210"/>
      <c r="K39" s="210"/>
      <c r="L39" s="210"/>
      <c r="N39" s="46" t="s">
        <v>31</v>
      </c>
      <c r="O39" s="163"/>
      <c r="P39" s="210"/>
      <c r="Q39" s="210"/>
      <c r="R39" s="210"/>
    </row>
    <row r="40" spans="2:18" s="48" customFormat="1" ht="23.1" customHeight="1" x14ac:dyDescent="0.45">
      <c r="B40" s="46" t="s">
        <v>36</v>
      </c>
      <c r="C40" s="163" t="s">
        <v>102</v>
      </c>
      <c r="D40" s="210"/>
      <c r="E40" s="210"/>
      <c r="F40" s="210"/>
      <c r="H40" s="46" t="s">
        <v>36</v>
      </c>
      <c r="I40" s="163" t="s">
        <v>102</v>
      </c>
      <c r="J40" s="210"/>
      <c r="K40" s="210"/>
      <c r="L40" s="210"/>
      <c r="N40" s="46" t="s">
        <v>36</v>
      </c>
      <c r="O40" s="163"/>
      <c r="P40" s="210"/>
      <c r="Q40" s="210"/>
      <c r="R40" s="210"/>
    </row>
    <row r="41" spans="2:18" s="48" customFormat="1" ht="23.1" customHeight="1" x14ac:dyDescent="0.45"/>
    <row r="42" spans="2:18" s="48" customFormat="1" ht="23.1" customHeight="1" x14ac:dyDescent="0.45">
      <c r="B42" s="213" t="s">
        <v>35</v>
      </c>
      <c r="C42" s="213"/>
      <c r="D42" s="213" t="s">
        <v>32</v>
      </c>
      <c r="E42" s="213"/>
      <c r="F42" s="213"/>
      <c r="H42" s="213" t="s">
        <v>35</v>
      </c>
      <c r="I42" s="213"/>
      <c r="J42" s="213" t="s">
        <v>32</v>
      </c>
      <c r="K42" s="213"/>
      <c r="L42" s="213"/>
      <c r="N42" s="213" t="s">
        <v>35</v>
      </c>
      <c r="O42" s="213"/>
      <c r="P42" s="213" t="s">
        <v>32</v>
      </c>
      <c r="Q42" s="213"/>
      <c r="R42" s="213"/>
    </row>
    <row r="43" spans="2:18" s="48" customFormat="1" ht="23.1" customHeight="1" x14ac:dyDescent="0.45">
      <c r="B43" s="46" t="s">
        <v>37</v>
      </c>
      <c r="C43" s="163" t="s">
        <v>13</v>
      </c>
      <c r="D43" s="210"/>
      <c r="E43" s="210"/>
      <c r="F43" s="210"/>
      <c r="H43" s="46" t="s">
        <v>37</v>
      </c>
      <c r="I43" s="163" t="s">
        <v>13</v>
      </c>
      <c r="J43" s="210"/>
      <c r="K43" s="210"/>
      <c r="L43" s="210"/>
      <c r="N43" s="46" t="s">
        <v>37</v>
      </c>
      <c r="O43" s="163" t="s">
        <v>13</v>
      </c>
      <c r="P43" s="210"/>
      <c r="Q43" s="210"/>
      <c r="R43" s="210"/>
    </row>
    <row r="44" spans="2:18" s="48" customFormat="1" ht="23.1" customHeight="1" x14ac:dyDescent="0.45">
      <c r="B44" s="46" t="s">
        <v>38</v>
      </c>
      <c r="C44" s="163">
        <v>1</v>
      </c>
      <c r="D44" s="210"/>
      <c r="E44" s="210"/>
      <c r="F44" s="210"/>
      <c r="H44" s="46" t="s">
        <v>38</v>
      </c>
      <c r="I44" s="163">
        <v>8</v>
      </c>
      <c r="J44" s="210"/>
      <c r="K44" s="210"/>
      <c r="L44" s="210"/>
      <c r="N44" s="46" t="s">
        <v>38</v>
      </c>
      <c r="O44" s="163">
        <v>9</v>
      </c>
      <c r="P44" s="210"/>
      <c r="Q44" s="210"/>
      <c r="R44" s="210"/>
    </row>
    <row r="45" spans="2:18" s="48" customFormat="1" ht="23.1" customHeight="1" x14ac:dyDescent="0.45">
      <c r="B45" s="46" t="s">
        <v>26</v>
      </c>
      <c r="C45" s="163" t="s">
        <v>19</v>
      </c>
      <c r="D45" s="210"/>
      <c r="E45" s="210"/>
      <c r="F45" s="210"/>
      <c r="H45" s="46" t="s">
        <v>26</v>
      </c>
      <c r="I45" s="163" t="s">
        <v>19</v>
      </c>
      <c r="J45" s="210"/>
      <c r="K45" s="210"/>
      <c r="L45" s="210"/>
      <c r="N45" s="46" t="s">
        <v>26</v>
      </c>
      <c r="O45" s="163" t="s">
        <v>19</v>
      </c>
      <c r="P45" s="210"/>
      <c r="Q45" s="210"/>
      <c r="R45" s="210"/>
    </row>
    <row r="46" spans="2:18" s="48" customFormat="1" ht="23.1" customHeight="1" x14ac:dyDescent="0.45">
      <c r="B46" s="47" t="s">
        <v>33</v>
      </c>
      <c r="C46" s="163">
        <v>103</v>
      </c>
      <c r="D46" s="210"/>
      <c r="E46" s="210"/>
      <c r="F46" s="210"/>
      <c r="H46" s="47" t="s">
        <v>33</v>
      </c>
      <c r="I46" s="163">
        <v>103</v>
      </c>
      <c r="J46" s="210"/>
      <c r="K46" s="210"/>
      <c r="L46" s="210"/>
      <c r="N46" s="47" t="s">
        <v>33</v>
      </c>
      <c r="O46" s="163">
        <v>103</v>
      </c>
      <c r="P46" s="210"/>
      <c r="Q46" s="210"/>
      <c r="R46" s="210"/>
    </row>
    <row r="47" spans="2:18" s="48" customFormat="1" ht="23.1" customHeight="1" x14ac:dyDescent="0.45">
      <c r="B47" s="46" t="s">
        <v>34</v>
      </c>
      <c r="C47" s="163">
        <v>6</v>
      </c>
      <c r="D47" s="210"/>
      <c r="E47" s="210"/>
      <c r="F47" s="210"/>
      <c r="H47" s="46" t="s">
        <v>34</v>
      </c>
      <c r="I47" s="163">
        <v>5</v>
      </c>
      <c r="J47" s="210"/>
      <c r="K47" s="210"/>
      <c r="L47" s="210"/>
      <c r="N47" s="46" t="s">
        <v>34</v>
      </c>
      <c r="O47" s="163">
        <v>5</v>
      </c>
      <c r="P47" s="210"/>
      <c r="Q47" s="210"/>
      <c r="R47" s="210"/>
    </row>
    <row r="48" spans="2:18" s="48" customFormat="1" ht="23.1" customHeight="1" x14ac:dyDescent="0.45">
      <c r="B48" s="46" t="s">
        <v>31</v>
      </c>
      <c r="C48" s="163" t="s">
        <v>101</v>
      </c>
      <c r="D48" s="210"/>
      <c r="E48" s="210"/>
      <c r="F48" s="210"/>
      <c r="H48" s="46" t="s">
        <v>31</v>
      </c>
      <c r="I48" s="163" t="s">
        <v>101</v>
      </c>
      <c r="J48" s="210"/>
      <c r="K48" s="210"/>
      <c r="L48" s="210"/>
      <c r="N48" s="46" t="s">
        <v>31</v>
      </c>
      <c r="O48" s="163" t="s">
        <v>101</v>
      </c>
      <c r="P48" s="210"/>
      <c r="Q48" s="210"/>
      <c r="R48" s="210"/>
    </row>
    <row r="49" spans="2:18" s="48" customFormat="1" ht="23.1" customHeight="1" x14ac:dyDescent="0.45">
      <c r="B49" s="46" t="s">
        <v>36</v>
      </c>
      <c r="C49" s="163" t="s">
        <v>102</v>
      </c>
      <c r="D49" s="210"/>
      <c r="E49" s="210"/>
      <c r="F49" s="210"/>
      <c r="H49" s="46" t="s">
        <v>36</v>
      </c>
      <c r="I49" s="163" t="s">
        <v>102</v>
      </c>
      <c r="J49" s="210"/>
      <c r="K49" s="210"/>
      <c r="L49" s="210"/>
      <c r="N49" s="46" t="s">
        <v>36</v>
      </c>
      <c r="O49" s="163" t="s">
        <v>102</v>
      </c>
      <c r="P49" s="210"/>
      <c r="Q49" s="210"/>
      <c r="R49" s="210"/>
    </row>
    <row r="50" spans="2:18" s="48" customFormat="1" ht="23.1" customHeight="1" x14ac:dyDescent="0.45"/>
    <row r="51" spans="2:18" s="48" customFormat="1" ht="23.1" customHeight="1" x14ac:dyDescent="0.45">
      <c r="B51" s="213" t="s">
        <v>35</v>
      </c>
      <c r="C51" s="213"/>
      <c r="D51" s="213" t="s">
        <v>32</v>
      </c>
      <c r="E51" s="213"/>
      <c r="F51" s="213"/>
      <c r="H51" s="213" t="s">
        <v>35</v>
      </c>
      <c r="I51" s="213"/>
      <c r="J51" s="213" t="s">
        <v>32</v>
      </c>
      <c r="K51" s="213"/>
      <c r="L51" s="213"/>
      <c r="N51" s="213" t="s">
        <v>35</v>
      </c>
      <c r="O51" s="213"/>
      <c r="P51" s="213" t="s">
        <v>32</v>
      </c>
      <c r="Q51" s="213"/>
      <c r="R51" s="213"/>
    </row>
    <row r="52" spans="2:18" s="48" customFormat="1" ht="23.1" customHeight="1" x14ac:dyDescent="0.45">
      <c r="B52" s="46" t="s">
        <v>37</v>
      </c>
      <c r="C52" s="163" t="s">
        <v>13</v>
      </c>
      <c r="D52" s="210"/>
      <c r="E52" s="210"/>
      <c r="F52" s="210"/>
      <c r="H52" s="46" t="s">
        <v>37</v>
      </c>
      <c r="I52" s="163" t="s">
        <v>13</v>
      </c>
      <c r="J52" s="210"/>
      <c r="K52" s="210"/>
      <c r="L52" s="210"/>
      <c r="N52" s="46" t="s">
        <v>37</v>
      </c>
      <c r="O52" s="163" t="s">
        <v>13</v>
      </c>
      <c r="P52" s="210"/>
      <c r="Q52" s="210"/>
      <c r="R52" s="210"/>
    </row>
    <row r="53" spans="2:18" s="48" customFormat="1" ht="23.1" customHeight="1" x14ac:dyDescent="0.45">
      <c r="B53" s="46" t="s">
        <v>38</v>
      </c>
      <c r="C53" s="163">
        <v>3</v>
      </c>
      <c r="D53" s="210"/>
      <c r="E53" s="210"/>
      <c r="F53" s="210"/>
      <c r="H53" s="46" t="s">
        <v>38</v>
      </c>
      <c r="I53" s="163">
        <v>5</v>
      </c>
      <c r="J53" s="210"/>
      <c r="K53" s="210"/>
      <c r="L53" s="210"/>
      <c r="N53" s="46" t="s">
        <v>38</v>
      </c>
      <c r="O53" s="163">
        <v>6</v>
      </c>
      <c r="P53" s="210"/>
      <c r="Q53" s="210"/>
      <c r="R53" s="210"/>
    </row>
    <row r="54" spans="2:18" s="48" customFormat="1" ht="23.1" customHeight="1" x14ac:dyDescent="0.45">
      <c r="B54" s="46" t="s">
        <v>26</v>
      </c>
      <c r="C54" s="163" t="s">
        <v>20</v>
      </c>
      <c r="D54" s="210"/>
      <c r="E54" s="210"/>
      <c r="F54" s="210"/>
      <c r="H54" s="46" t="s">
        <v>26</v>
      </c>
      <c r="I54" s="163" t="s">
        <v>20</v>
      </c>
      <c r="J54" s="210"/>
      <c r="K54" s="210"/>
      <c r="L54" s="210"/>
      <c r="N54" s="46" t="s">
        <v>26</v>
      </c>
      <c r="O54" s="163" t="s">
        <v>20</v>
      </c>
      <c r="P54" s="210"/>
      <c r="Q54" s="210"/>
      <c r="R54" s="210"/>
    </row>
    <row r="55" spans="2:18" s="48" customFormat="1" ht="23.1" customHeight="1" x14ac:dyDescent="0.45">
      <c r="B55" s="47" t="s">
        <v>33</v>
      </c>
      <c r="C55" s="163">
        <v>103</v>
      </c>
      <c r="D55" s="210"/>
      <c r="E55" s="210"/>
      <c r="F55" s="210"/>
      <c r="H55" s="47" t="s">
        <v>33</v>
      </c>
      <c r="I55" s="163">
        <v>103</v>
      </c>
      <c r="J55" s="210"/>
      <c r="K55" s="210"/>
      <c r="L55" s="210"/>
      <c r="N55" s="47" t="s">
        <v>33</v>
      </c>
      <c r="O55" s="163">
        <v>103</v>
      </c>
      <c r="P55" s="210"/>
      <c r="Q55" s="210"/>
      <c r="R55" s="210"/>
    </row>
    <row r="56" spans="2:18" s="48" customFormat="1" ht="23.1" customHeight="1" x14ac:dyDescent="0.45">
      <c r="B56" s="46" t="s">
        <v>34</v>
      </c>
      <c r="C56" s="163">
        <v>5</v>
      </c>
      <c r="D56" s="210"/>
      <c r="E56" s="210"/>
      <c r="F56" s="210"/>
      <c r="H56" s="46" t="s">
        <v>34</v>
      </c>
      <c r="I56" s="163">
        <v>3</v>
      </c>
      <c r="J56" s="210"/>
      <c r="K56" s="210"/>
      <c r="L56" s="210"/>
      <c r="N56" s="46" t="s">
        <v>34</v>
      </c>
      <c r="O56" s="163">
        <v>0</v>
      </c>
      <c r="P56" s="210"/>
      <c r="Q56" s="210"/>
      <c r="R56" s="210"/>
    </row>
    <row r="57" spans="2:18" s="48" customFormat="1" ht="23.1" customHeight="1" x14ac:dyDescent="0.45">
      <c r="B57" s="46" t="s">
        <v>31</v>
      </c>
      <c r="C57" s="163" t="s">
        <v>101</v>
      </c>
      <c r="D57" s="210"/>
      <c r="E57" s="210"/>
      <c r="F57" s="210"/>
      <c r="H57" s="46" t="s">
        <v>31</v>
      </c>
      <c r="I57" s="163" t="s">
        <v>101</v>
      </c>
      <c r="J57" s="210"/>
      <c r="K57" s="210"/>
      <c r="L57" s="210"/>
      <c r="N57" s="46" t="s">
        <v>31</v>
      </c>
      <c r="O57" s="163" t="s">
        <v>101</v>
      </c>
      <c r="P57" s="210"/>
      <c r="Q57" s="210"/>
      <c r="R57" s="210"/>
    </row>
    <row r="58" spans="2:18" s="48" customFormat="1" ht="23.1" customHeight="1" x14ac:dyDescent="0.45">
      <c r="B58" s="46" t="s">
        <v>36</v>
      </c>
      <c r="C58" s="163" t="s">
        <v>102</v>
      </c>
      <c r="D58" s="210"/>
      <c r="E58" s="210"/>
      <c r="F58" s="210"/>
      <c r="H58" s="46" t="s">
        <v>36</v>
      </c>
      <c r="I58" s="163" t="s">
        <v>102</v>
      </c>
      <c r="J58" s="210"/>
      <c r="K58" s="210"/>
      <c r="L58" s="210"/>
      <c r="N58" s="46" t="s">
        <v>36</v>
      </c>
      <c r="O58" s="163" t="s">
        <v>102</v>
      </c>
      <c r="P58" s="210"/>
      <c r="Q58" s="210"/>
      <c r="R58" s="210"/>
    </row>
    <row r="59" spans="2:18" s="48" customFormat="1" ht="23.1" customHeight="1" x14ac:dyDescent="0.45"/>
  </sheetData>
  <mergeCells count="56">
    <mergeCell ref="D52:F58"/>
    <mergeCell ref="J52:L58"/>
    <mergeCell ref="P52:R58"/>
    <mergeCell ref="D43:F49"/>
    <mergeCell ref="J43:L49"/>
    <mergeCell ref="P43:R49"/>
    <mergeCell ref="P51:R51"/>
    <mergeCell ref="B51:C51"/>
    <mergeCell ref="D51:F51"/>
    <mergeCell ref="H51:I51"/>
    <mergeCell ref="J51:L51"/>
    <mergeCell ref="N51:O51"/>
    <mergeCell ref="P33:R33"/>
    <mergeCell ref="D34:F40"/>
    <mergeCell ref="J34:L40"/>
    <mergeCell ref="P34:R40"/>
    <mergeCell ref="B42:C42"/>
    <mergeCell ref="D42:F42"/>
    <mergeCell ref="H42:I42"/>
    <mergeCell ref="J42:L42"/>
    <mergeCell ref="N42:O42"/>
    <mergeCell ref="P42:R42"/>
    <mergeCell ref="B33:C33"/>
    <mergeCell ref="D33:F33"/>
    <mergeCell ref="H33:I33"/>
    <mergeCell ref="J33:L33"/>
    <mergeCell ref="N33:O33"/>
    <mergeCell ref="D22:F28"/>
    <mergeCell ref="J22:L28"/>
    <mergeCell ref="P22:R28"/>
    <mergeCell ref="B1:R1"/>
    <mergeCell ref="B31:R31"/>
    <mergeCell ref="D13:F19"/>
    <mergeCell ref="J13:L19"/>
    <mergeCell ref="P13:R19"/>
    <mergeCell ref="B21:C21"/>
    <mergeCell ref="D21:F21"/>
    <mergeCell ref="H21:I21"/>
    <mergeCell ref="J21:L21"/>
    <mergeCell ref="N21:O21"/>
    <mergeCell ref="P21:R21"/>
    <mergeCell ref="J4:L10"/>
    <mergeCell ref="N3:O3"/>
    <mergeCell ref="P3:R3"/>
    <mergeCell ref="P4:R10"/>
    <mergeCell ref="B12:C12"/>
    <mergeCell ref="D12:F12"/>
    <mergeCell ref="H12:I12"/>
    <mergeCell ref="J12:L12"/>
    <mergeCell ref="N12:O12"/>
    <mergeCell ref="P12:R12"/>
    <mergeCell ref="D3:F3"/>
    <mergeCell ref="B3:C3"/>
    <mergeCell ref="D4:F10"/>
    <mergeCell ref="H3:I3"/>
    <mergeCell ref="J3:L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273AA-A71E-4ECC-A971-7440D709AA26}">
  <dimension ref="A1:B5"/>
  <sheetViews>
    <sheetView tabSelected="1" workbookViewId="0">
      <selection activeCell="E17" sqref="E17"/>
    </sheetView>
  </sheetViews>
  <sheetFormatPr defaultRowHeight="14.25" x14ac:dyDescent="0.45"/>
  <cols>
    <col min="1" max="1" width="18.1328125" bestFit="1" customWidth="1"/>
    <col min="2" max="2" width="68" bestFit="1" customWidth="1"/>
  </cols>
  <sheetData>
    <row r="1" spans="1:2" x14ac:dyDescent="0.45">
      <c r="A1" s="23" t="s">
        <v>104</v>
      </c>
      <c r="B1" t="s">
        <v>105</v>
      </c>
    </row>
    <row r="2" spans="1:2" x14ac:dyDescent="0.45">
      <c r="A2" s="23" t="s">
        <v>108</v>
      </c>
      <c r="B2" t="s">
        <v>109</v>
      </c>
    </row>
    <row r="3" spans="1:2" x14ac:dyDescent="0.45">
      <c r="A3" s="23" t="s">
        <v>110</v>
      </c>
      <c r="B3" t="s">
        <v>111</v>
      </c>
    </row>
    <row r="4" spans="1:2" x14ac:dyDescent="0.45">
      <c r="A4" s="23" t="s">
        <v>106</v>
      </c>
      <c r="B4" t="s">
        <v>107</v>
      </c>
    </row>
    <row r="5" spans="1:2" x14ac:dyDescent="0.45">
      <c r="A5" s="23" t="s">
        <v>112</v>
      </c>
      <c r="B5" t="s">
        <v>113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Cracks - REF</vt:lpstr>
      <vt:lpstr>Cracks - ADDS</vt:lpstr>
      <vt:lpstr>Water permeability</vt:lpstr>
      <vt:lpstr>Chloride penetration</vt:lpstr>
      <vt:lpstr>Tests Info</vt:lpstr>
    </vt:vector>
  </TitlesOfParts>
  <Company>UGent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Van Mullem</dc:creator>
  <cp:lastModifiedBy>Chrysoula Litina</cp:lastModifiedBy>
  <dcterms:created xsi:type="dcterms:W3CDTF">2019-04-09T20:32:35Z</dcterms:created>
  <dcterms:modified xsi:type="dcterms:W3CDTF">2021-02-18T09:50:00Z</dcterms:modified>
</cp:coreProperties>
</file>